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83638CAC-03E8-4BF8-A39E-EB35A2E7C0EF}" xr6:coauthVersionLast="36" xr6:coauthVersionMax="36" xr10:uidLastSave="{00000000-0000-0000-0000-000000000000}"/>
  <bookViews>
    <workbookView xWindow="-120" yWindow="-120" windowWidth="29040" windowHeight="1644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workbook>
</file>

<file path=xl/calcChain.xml><?xml version="1.0" encoding="utf-8"?>
<calcChain xmlns="http://schemas.openxmlformats.org/spreadsheetml/2006/main">
  <c r="S18" i="2" l="1"/>
  <c r="S13" i="2"/>
  <c r="S7" i="2"/>
  <c r="S9" i="2" s="1"/>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<sst xmlns="http://schemas.openxmlformats.org/spreadsheetml/2006/main" count="525" uniqueCount="220">
  <si>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</si>
  <si>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</si>
  <si>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</si>
  <si>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</si>
  <si>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</si>
  <si>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</si>
  <si>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</si>
  <si>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</si>
  <si>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</si>
  <si>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</si>
  <si>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</si>
  <si>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</si>
  <si>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</si>
  <si>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</si>
  <si>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</si>
  <si>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</si>
  <si>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</si>
  <si>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</si>
  <si>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</si>
  <si>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</si>
  <si>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</si>
  <si>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</si>
  <si>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</si>
  <si>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</si>
  <si>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</si>
  <si>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</si>
  <si>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</si>
  <si>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</si>
  <si>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</si>
  <si>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</si>
  <si>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</si>
  <si>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</si>
  <si>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</si>
  <si>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</si>
  <si>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</si>
  <si>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</si>
  <si>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</si>
  <si>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</si>
  <si>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</si>
  <si>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</si>
  <si>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</si>
  <si>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</si>
  <si>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</si>
  <si>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</si>
  <si>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</si>
  <si>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</si>
  <si>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</si>
  <si>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</si>
  <si>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</si>
  <si>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</si>
  <si>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</si>
  <si>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</si>
  <si>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</si>
  <si>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</si>
  <si>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</si>
  <si>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</si>
  <si>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</si>
  <si>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</si>
  <si>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</si>
  <si>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</si>
  <si>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</si>
  <si>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</si>
  <si>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</si>
  <si>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</si>
  <si>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</si>
  <si>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</si>
  <si>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</si>
  <si>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</si>
  <si>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</si>
  <si>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</si>
  <si>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</si>
  <si>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</si>
  <si>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</si>
  <si>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</si>
  <si>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</si>
  <si>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</si>
  <si>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</si>
  <si>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</si>
  <si>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</si>
  <si>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</si>
  <si>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</si>
  <si>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</si>
  <si>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</si>
  <si>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</si>
  <si>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</si>
  <si>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</si>
  <si>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</si>
  <si>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</si>
  <si>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</si>
  <si>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</si>
  <si>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</si>
  <si>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</si>
  <si>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</si>
  <si>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</si>
  <si>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</si>
  <si>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</si>
  <si>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</si>
  <si>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</si>
  <si>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</si>
  <si>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</si>
  <si>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</si>
  <si>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</si>
  <si>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</si>
  <si>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</si>
  <si>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</si>
  <si>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</si>
  <si>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</si>
  <si>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</si>
  <si>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</si>
  <si>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</si>
  <si>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</si>
  <si>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</si>
  <si>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</si>
  <si>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</si>
  <si>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</si>
  <si>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</si>
  <si>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</si>
  <si>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</si>
  <si>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</si>
  <si>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</si>
  <si>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</si>
  <si>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</si>
  <si>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</si>
  <si>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</si>
  <si>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</si>
  <si>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</si>
  <si>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</si>
  <si>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</si>
  <si>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</si>
  <si>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</si>
  <si>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</si>
  <si>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</si>
  <si>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</si>
  <si>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</si>
  <si>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</si>
  <si>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</si>
  <si>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</si>
  <si>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</si>
  <si>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</si>
  <si>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</si>
  <si>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</si>
  <si>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</si>
  <si>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</si>
  <si>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</si>
  <si>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</si>
  <si>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</si>
  <si>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</si>
  <si>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</si>
  <si>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</si>
  <si>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</si>
  <si>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</si>
  <si>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</si>
  <si>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</si>
  <si>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</si>
  <si>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</si>
  <si>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</si>
  <si>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</si>
  <si>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</si>
  <si>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</si>
  <si>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</si>
  <si>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</si>
  <si>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</si>
  <si>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</si>
  <si>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</si>
  <si>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</si>
  <si>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</si>
  <si>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</si>
  <si>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</si>
  <si>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</si>
  <si>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</si>
  <si>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</si>
  <si>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</si>
  <si>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</si>
  <si>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</si>
  <si>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</si>
  <si>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</si>
  <si>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</si>
  <si>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</si>
  <si>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</si>
  <si>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</si>
  <si>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</si>
  <si>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</si>
  <si>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</si>
  <si>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</si>
  <si>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</si>
  <si>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</si>
  <si>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</si>
  <si>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</si>
  <si>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</si>
  <si>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</si>
  <si>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</si>
  <si>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</si>
  <si>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</si>
  <si>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</si>
  <si>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</si>
  <si>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</si>
  <si>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</si>
  <si>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</si>
  <si>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</si>
  <si>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</si>
  <si>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</si>
  <si>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</si>
  <si>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</si>
  <si>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</si>
  <si>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</si>
  <si>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</si>
  <si>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</si>
  <si>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</si>
  <si>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</si>
  <si>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</si>
  <si>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</si>
  <si>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</si>
  <si>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</si>
  <si>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</si>
  <si>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</si>
  <si>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</si>
  <si>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</si>
  <si>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</si>
  <si>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</si>
  <si>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Benrau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</si>
</sst>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3">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cellStyleXfs>
  <cellXfs count="106">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171" fontId="32" fillId="22" borderId="1" xfId="66" applyNumberFormat="1" applyFill="1" applyBorder="1" applyAlignment="1" applyProtection="1">
      <alignment horizontal="center" vertical="center"/>
      <protection locked="0"/>
    </xf>
    <xf numFmtId="8" fontId="29" fillId="0" borderId="0" xfId="0" applyNumberFormat="1" applyFont="1" applyAlignment="1">
      <alignment vertical="center"/>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6000000}"/>
    <cellStyle name="Prozent 2" xfId="27" xr:uid="{00000000-0005-0000-0000-000037000000}"/>
    <cellStyle name="Prozent 3" xfId="31" xr:uid="{00000000-0005-0000-0000-000038000000}"/>
    <cellStyle name="Standard" xfId="0" builtinId="0"/>
    <cellStyle name="Standard 2" xfId="28" xr:uid="{00000000-0005-0000-0000-00003A000000}"/>
    <cellStyle name="Standard 2 2" xfId="35" xr:uid="{00000000-0005-0000-0000-00003B000000}"/>
    <cellStyle name="Standard 3" xfId="29" xr:uid="{00000000-0005-0000-0000-00003C000000}"/>
    <cellStyle name="Standard 3 2" xfId="36" xr:uid="{00000000-0005-0000-0000-00003D000000}"/>
    <cellStyle name="Standard 4" xfId="32" xr:uid="{00000000-0005-0000-0000-00003E000000}"/>
    <cellStyle name="Standard 5" xfId="33" xr:uid="{00000000-0005-0000-0000-00003F000000}"/>
    <cellStyle name="Standard_EHB_NEU_Gas_Entwurf_27_Version 26 ohne Werte" xfId="65" xr:uid="{00000000-0005-0000-0000-000040000000}"/>
    <cellStyle name="Standard_ErhebbgnBetrberGasversorgnetze14945xls(1)" xfId="64" xr:uid="{00000000-0005-0000-0000-000041000000}"/>
    <cellStyle name="Undefiniert" xfId="63" xr:uid="{00000000-0005-0000-0000-000043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2" max="2" width="34.7109375" bestFit="1" customWidth="1"/>
    <col min="3" max="3" width="42.5703125"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v>10001194</v>
      </c>
    </row>
    <row r="7" spans="1:3" ht="21" customHeight="1">
      <c r="B7" s="2" t="s">
        <v>25</v>
      </c>
      <c r="C7" s="55"/>
    </row>
    <row r="8" spans="1:3" ht="21" customHeight="1">
      <c r="B8" s="2" t="s">
        <v>82</v>
      </c>
      <c r="C8" s="12"/>
    </row>
    <row r="9" spans="1:3" ht="21" customHeight="1">
      <c r="B9" s="2" t="s">
        <v>83</v>
      </c>
      <c r="C9" s="104"/>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Normal="100" workbookViewId="0">
      <selection activeCell="C46" sqref="C46"/>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22</v>
      </c>
      <c r="B1" s="77" t="s">
        <v>19</v>
      </c>
      <c r="C1" s="75"/>
    </row>
    <row r="2" spans="1:3" ht="71.25">
      <c r="A2" s="4"/>
      <c r="B2" s="41" t="s">
        <v>23</v>
      </c>
      <c r="C2" s="41" t="s">
        <v>85</v>
      </c>
    </row>
    <row r="3" spans="1:3" ht="15.75">
      <c r="A3" s="48" t="s">
        <v>20</v>
      </c>
      <c r="B3" s="49" t="s">
        <v>0</v>
      </c>
      <c r="C3" s="50"/>
    </row>
    <row r="4" spans="1:3" ht="85.5">
      <c r="A4" s="38">
        <v>1</v>
      </c>
      <c r="B4" s="39" t="s">
        <v>59</v>
      </c>
      <c r="C4" s="41" t="s">
        <v>86</v>
      </c>
    </row>
    <row r="5" spans="1:3" ht="42.75">
      <c r="A5" s="38">
        <v>2</v>
      </c>
      <c r="B5" s="39" t="s">
        <v>31</v>
      </c>
      <c r="C5" s="41" t="s">
        <v>211</v>
      </c>
    </row>
    <row r="6" spans="1:3" ht="15.75">
      <c r="A6" s="48" t="s">
        <v>2</v>
      </c>
      <c r="B6" s="49" t="s">
        <v>1</v>
      </c>
      <c r="C6" s="50"/>
    </row>
    <row r="7" spans="1:3" ht="28.5">
      <c r="A7" s="40">
        <v>1</v>
      </c>
      <c r="B7" s="39" t="s">
        <v>158</v>
      </c>
      <c r="C7" s="41" t="s">
        <v>161</v>
      </c>
    </row>
    <row r="8" spans="1:3">
      <c r="A8" s="53" t="s">
        <v>75</v>
      </c>
      <c r="B8" s="39" t="s">
        <v>159</v>
      </c>
      <c r="C8" s="41" t="s">
        <v>162</v>
      </c>
    </row>
    <row r="9" spans="1:3" ht="28.5">
      <c r="A9" s="53" t="s">
        <v>89</v>
      </c>
      <c r="B9" s="39" t="s">
        <v>160</v>
      </c>
      <c r="C9" s="41" t="s">
        <v>76</v>
      </c>
    </row>
    <row r="10" spans="1:3" ht="28.5">
      <c r="A10" s="53" t="s">
        <v>100</v>
      </c>
      <c r="B10" s="39" t="s">
        <v>87</v>
      </c>
      <c r="C10" s="41" t="s">
        <v>163</v>
      </c>
    </row>
    <row r="11" spans="1:3">
      <c r="A11" s="40">
        <v>2</v>
      </c>
      <c r="B11" s="39" t="s">
        <v>36</v>
      </c>
      <c r="C11" s="41" t="s">
        <v>66</v>
      </c>
    </row>
    <row r="12" spans="1:3">
      <c r="A12" s="21">
        <v>3</v>
      </c>
      <c r="B12" s="22" t="s">
        <v>58</v>
      </c>
      <c r="C12" s="41" t="s">
        <v>67</v>
      </c>
    </row>
    <row r="13" spans="1:3" ht="15.75">
      <c r="A13" s="48" t="s">
        <v>3</v>
      </c>
      <c r="B13" s="49" t="s">
        <v>5</v>
      </c>
      <c r="C13" s="50"/>
    </row>
    <row r="14" spans="1:3" s="56" customFormat="1">
      <c r="A14" s="38">
        <v>1</v>
      </c>
      <c r="B14" s="41" t="s">
        <v>37</v>
      </c>
      <c r="C14" s="41" t="s">
        <v>88</v>
      </c>
    </row>
    <row r="15" spans="1:3" s="56" customFormat="1">
      <c r="A15" s="57" t="s">
        <v>75</v>
      </c>
      <c r="B15" s="41" t="s">
        <v>96</v>
      </c>
      <c r="C15" s="41" t="s">
        <v>81</v>
      </c>
    </row>
    <row r="16" spans="1:3" s="56" customFormat="1">
      <c r="A16" s="57" t="s">
        <v>89</v>
      </c>
      <c r="B16" s="41" t="s">
        <v>90</v>
      </c>
      <c r="C16" s="41" t="s">
        <v>91</v>
      </c>
    </row>
    <row r="17" spans="1:3" ht="15.75">
      <c r="A17" s="48" t="s">
        <v>4</v>
      </c>
      <c r="B17" s="49" t="s">
        <v>32</v>
      </c>
      <c r="C17" s="50"/>
    </row>
    <row r="18" spans="1:3" ht="28.5">
      <c r="A18" s="40">
        <v>1</v>
      </c>
      <c r="B18" s="41" t="s">
        <v>165</v>
      </c>
      <c r="C18" s="41" t="s">
        <v>92</v>
      </c>
    </row>
    <row r="19" spans="1:3">
      <c r="A19" s="59">
        <v>2</v>
      </c>
      <c r="B19" s="22" t="s">
        <v>38</v>
      </c>
      <c r="C19" s="41" t="s">
        <v>93</v>
      </c>
    </row>
    <row r="20" spans="1:3">
      <c r="A20" s="53" t="s">
        <v>97</v>
      </c>
      <c r="B20" s="20" t="s">
        <v>39</v>
      </c>
      <c r="C20" s="41" t="s">
        <v>94</v>
      </c>
    </row>
    <row r="21" spans="1:3">
      <c r="A21" s="53" t="s">
        <v>98</v>
      </c>
      <c r="B21" s="20" t="s">
        <v>79</v>
      </c>
      <c r="C21" s="41" t="s">
        <v>95</v>
      </c>
    </row>
    <row r="22" spans="1:3">
      <c r="A22" s="40">
        <v>3</v>
      </c>
      <c r="B22" s="22" t="s">
        <v>40</v>
      </c>
      <c r="C22" s="41" t="s">
        <v>112</v>
      </c>
    </row>
    <row r="23" spans="1:3">
      <c r="A23" s="53" t="s">
        <v>99</v>
      </c>
      <c r="B23" s="22" t="s">
        <v>57</v>
      </c>
      <c r="C23" s="41" t="s">
        <v>109</v>
      </c>
    </row>
    <row r="24" spans="1:3">
      <c r="A24" s="53"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3" t="s">
        <v>105</v>
      </c>
      <c r="B29" s="2" t="s">
        <v>166</v>
      </c>
      <c r="C29" s="60" t="s">
        <v>110</v>
      </c>
    </row>
    <row r="30" spans="1:3">
      <c r="A30" s="53" t="s">
        <v>106</v>
      </c>
      <c r="B30" s="2" t="s">
        <v>107</v>
      </c>
      <c r="C30" s="60" t="s">
        <v>111</v>
      </c>
    </row>
    <row r="31" spans="1:3" ht="15.75">
      <c r="A31" s="48" t="s">
        <v>21</v>
      </c>
      <c r="B31" s="49" t="s">
        <v>73</v>
      </c>
      <c r="C31" s="50"/>
    </row>
    <row r="32" spans="1:3">
      <c r="A32" s="38">
        <v>1</v>
      </c>
      <c r="B32" s="39" t="s">
        <v>167</v>
      </c>
      <c r="C32" s="41" t="s">
        <v>71</v>
      </c>
    </row>
    <row r="33" spans="1:3">
      <c r="A33" s="53" t="s">
        <v>75</v>
      </c>
      <c r="B33" s="39" t="s">
        <v>168</v>
      </c>
      <c r="C33" s="41" t="s">
        <v>71</v>
      </c>
    </row>
    <row r="34" spans="1:3">
      <c r="A34" s="53" t="s">
        <v>89</v>
      </c>
      <c r="B34" s="39" t="s">
        <v>169</v>
      </c>
      <c r="C34" s="41" t="s">
        <v>71</v>
      </c>
    </row>
    <row r="35" spans="1:3">
      <c r="A35" s="53" t="s">
        <v>100</v>
      </c>
      <c r="B35" s="39" t="s">
        <v>170</v>
      </c>
      <c r="C35" s="41" t="s">
        <v>71</v>
      </c>
    </row>
    <row r="36" spans="1:3">
      <c r="A36" s="53" t="s">
        <v>101</v>
      </c>
      <c r="B36" s="39" t="s">
        <v>171</v>
      </c>
      <c r="C36" s="41" t="s">
        <v>71</v>
      </c>
    </row>
    <row r="37" spans="1:3">
      <c r="A37" s="53"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8" t="s">
        <v>72</v>
      </c>
      <c r="B42" s="49" t="s">
        <v>74</v>
      </c>
      <c r="C42" s="50"/>
    </row>
    <row r="43" spans="1:3">
      <c r="A43" s="38">
        <v>1</v>
      </c>
      <c r="B43" s="39" t="s">
        <v>186</v>
      </c>
      <c r="C43" s="41" t="s">
        <v>108</v>
      </c>
    </row>
    <row r="44" spans="1:3" ht="15.75">
      <c r="A44" s="48" t="s">
        <v>144</v>
      </c>
      <c r="B44" s="49" t="s">
        <v>157</v>
      </c>
      <c r="C44" s="50"/>
    </row>
    <row r="45" spans="1:3" ht="128.25">
      <c r="A45" s="4"/>
      <c r="B45" s="41" t="s">
        <v>23</v>
      </c>
      <c r="C45" s="41" t="s">
        <v>164</v>
      </c>
    </row>
    <row r="46" spans="1:3" ht="114">
      <c r="A46" s="53" t="s">
        <v>147</v>
      </c>
      <c r="B46" s="41" t="s">
        <v>189</v>
      </c>
      <c r="C46" s="41" t="s">
        <v>217</v>
      </c>
    </row>
    <row r="47" spans="1:3">
      <c r="A47" s="53" t="s">
        <v>205</v>
      </c>
      <c r="B47" s="41" t="s">
        <v>208</v>
      </c>
      <c r="C47" s="41" t="s">
        <v>210</v>
      </c>
    </row>
    <row r="48" spans="1:3">
      <c r="A48" s="53" t="s">
        <v>206</v>
      </c>
      <c r="B48" s="41" t="s">
        <v>207</v>
      </c>
      <c r="C48" s="41" t="s">
        <v>209</v>
      </c>
    </row>
    <row r="49" spans="1:3">
      <c r="A49" s="73"/>
      <c r="B49" s="74"/>
      <c r="C49" s="61"/>
    </row>
    <row r="50" spans="1:3" ht="26.25">
      <c r="A50" s="76" t="s">
        <v>187</v>
      </c>
      <c r="B50" s="78" t="s">
        <v>33</v>
      </c>
      <c r="C50" s="3"/>
    </row>
    <row r="51" spans="1:3" ht="26.25">
      <c r="A51" s="26"/>
      <c r="B51" s="51" t="s">
        <v>29</v>
      </c>
      <c r="C51" s="3"/>
    </row>
    <row r="52" spans="1:3" ht="28.5">
      <c r="A52" s="27"/>
      <c r="B52" s="51" t="s">
        <v>27</v>
      </c>
      <c r="C52" s="3"/>
    </row>
    <row r="53" spans="1:3">
      <c r="A53" s="27"/>
      <c r="B53" s="51" t="s">
        <v>26</v>
      </c>
      <c r="C53" s="3"/>
    </row>
    <row r="54" spans="1:3" ht="42.75">
      <c r="A54" s="27"/>
      <c r="B54" s="51" t="s">
        <v>70</v>
      </c>
      <c r="C54" s="3"/>
    </row>
    <row r="55" spans="1:3" ht="42.75">
      <c r="A55" s="27"/>
      <c r="B55" s="51" t="s">
        <v>77</v>
      </c>
      <c r="C55" s="3"/>
    </row>
    <row r="56" spans="1:3" ht="28.5">
      <c r="A56" s="28"/>
      <c r="B56" s="52" t="s">
        <v>55</v>
      </c>
      <c r="C56" s="3"/>
    </row>
    <row r="57" spans="1:3">
      <c r="A57" s="3"/>
      <c r="B57" s="61"/>
      <c r="C57" s="3"/>
    </row>
    <row r="58" spans="1:3" ht="26.25">
      <c r="A58" s="76" t="s">
        <v>30</v>
      </c>
      <c r="B58" s="78" t="s">
        <v>34</v>
      </c>
    </row>
    <row r="59" spans="1:3" ht="42.75">
      <c r="A59" s="26"/>
      <c r="B59" s="51" t="s">
        <v>35</v>
      </c>
    </row>
    <row r="60" spans="1:3" ht="28.5">
      <c r="A60" s="27"/>
      <c r="B60" s="51" t="s">
        <v>27</v>
      </c>
    </row>
    <row r="61" spans="1:3">
      <c r="A61" s="27"/>
      <c r="B61" s="51" t="s">
        <v>26</v>
      </c>
    </row>
    <row r="62" spans="1:3" ht="42.75">
      <c r="A62" s="27"/>
      <c r="B62" s="51" t="s">
        <v>56</v>
      </c>
    </row>
    <row r="63" spans="1:3" ht="42.75">
      <c r="A63" s="27"/>
      <c r="B63" s="51" t="s">
        <v>77</v>
      </c>
    </row>
    <row r="64" spans="1:3" ht="28.5">
      <c r="A64" s="28"/>
      <c r="B64" s="52"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9"/>
  <sheetViews>
    <sheetView showGridLines="0" zoomScale="70" zoomScaleNormal="70" workbookViewId="0"/>
  </sheetViews>
  <sheetFormatPr baseColWidth="10" defaultColWidth="11.42578125" defaultRowHeight="15.75"/>
  <cols>
    <col min="1" max="1" width="6.28515625" style="42" customWidth="1"/>
    <col min="2" max="2" width="87.7109375" style="92" customWidth="1"/>
    <col min="3" max="18" width="18.85546875" style="42" customWidth="1"/>
    <col min="19" max="19" width="25.5703125" style="42" customWidth="1"/>
    <col min="20" max="16384" width="11.42578125" style="42"/>
  </cols>
  <sheetData>
    <row r="1" spans="1:19" ht="26.25" customHeight="1">
      <c r="A1" s="43"/>
      <c r="B1" s="85"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19" ht="18.75" customHeight="1">
      <c r="A2" s="72" t="s">
        <v>20</v>
      </c>
      <c r="B2" s="86" t="s">
        <v>0</v>
      </c>
      <c r="C2" s="45"/>
      <c r="D2" s="45"/>
      <c r="E2" s="45"/>
      <c r="F2" s="45"/>
      <c r="G2" s="45"/>
      <c r="H2" s="45"/>
      <c r="I2" s="45"/>
      <c r="J2" s="45"/>
      <c r="K2" s="45"/>
      <c r="L2" s="45"/>
      <c r="M2" s="45"/>
      <c r="N2" s="45"/>
      <c r="O2" s="45"/>
      <c r="P2" s="45"/>
      <c r="Q2" s="45"/>
      <c r="R2" s="45"/>
      <c r="S2" s="45"/>
    </row>
    <row r="3" spans="1:19" ht="18.75" customHeight="1">
      <c r="A3" s="79">
        <v>1</v>
      </c>
      <c r="B3" s="82" t="s">
        <v>59</v>
      </c>
      <c r="C3" s="24">
        <v>44544</v>
      </c>
      <c r="D3" s="24">
        <v>43360</v>
      </c>
      <c r="E3" s="24">
        <v>48096</v>
      </c>
      <c r="F3" s="24">
        <v>37664</v>
      </c>
      <c r="G3" s="24">
        <v>47040</v>
      </c>
      <c r="H3" s="24">
        <v>50624</v>
      </c>
      <c r="I3" s="24">
        <v>47856</v>
      </c>
      <c r="J3" s="24">
        <v>48096</v>
      </c>
      <c r="K3" s="24">
        <v>55104</v>
      </c>
      <c r="L3" s="24">
        <v>50112</v>
      </c>
      <c r="M3" s="24">
        <v>53520.000000000007</v>
      </c>
      <c r="N3" s="24">
        <v>46208</v>
      </c>
      <c r="O3" s="24">
        <v>51164</v>
      </c>
      <c r="P3" s="24">
        <v>46452</v>
      </c>
      <c r="Q3" s="24">
        <v>47449</v>
      </c>
      <c r="R3" s="24">
        <v>51618</v>
      </c>
      <c r="S3" s="24">
        <v>45414</v>
      </c>
    </row>
    <row r="4" spans="1:19" ht="18.75" customHeight="1">
      <c r="A4" s="79">
        <v>2</v>
      </c>
      <c r="B4" s="82" t="s">
        <v>31</v>
      </c>
      <c r="C4" s="24">
        <v>27.84</v>
      </c>
      <c r="D4" s="24">
        <v>27.1</v>
      </c>
      <c r="E4" s="24">
        <v>30.06</v>
      </c>
      <c r="F4" s="24">
        <v>23.54</v>
      </c>
      <c r="G4" s="24">
        <v>29.4</v>
      </c>
      <c r="H4" s="24">
        <v>31.64</v>
      </c>
      <c r="I4" s="24">
        <v>29.91</v>
      </c>
      <c r="J4" s="24">
        <v>30.06</v>
      </c>
      <c r="K4" s="24">
        <v>34.44</v>
      </c>
      <c r="L4" s="24">
        <v>31.32</v>
      </c>
      <c r="M4" s="24">
        <v>33.450000000000003</v>
      </c>
      <c r="N4" s="24">
        <v>28.88</v>
      </c>
      <c r="O4" s="24">
        <v>30.09</v>
      </c>
      <c r="P4" s="24">
        <v>28.43</v>
      </c>
      <c r="Q4" s="24">
        <v>29.15</v>
      </c>
      <c r="R4" s="24">
        <v>31.25</v>
      </c>
      <c r="S4" s="24">
        <v>33.07</v>
      </c>
    </row>
    <row r="5" spans="1:19" ht="18.75" customHeight="1">
      <c r="A5" s="80" t="s">
        <v>2</v>
      </c>
      <c r="B5" s="87" t="s">
        <v>1</v>
      </c>
      <c r="C5" s="45"/>
      <c r="D5" s="45"/>
      <c r="E5" s="45"/>
      <c r="F5" s="45"/>
      <c r="G5" s="45"/>
      <c r="H5" s="45"/>
      <c r="I5" s="45"/>
      <c r="J5" s="45"/>
      <c r="K5" s="45"/>
      <c r="L5" s="45"/>
      <c r="M5" s="45"/>
      <c r="N5" s="45"/>
      <c r="O5" s="45"/>
      <c r="P5" s="45"/>
      <c r="Q5" s="45"/>
      <c r="R5" s="45"/>
      <c r="S5" s="45"/>
    </row>
    <row r="6" spans="1:19" ht="18.75" customHeight="1">
      <c r="A6" s="79">
        <v>1</v>
      </c>
      <c r="B6" s="82" t="s">
        <v>158</v>
      </c>
      <c r="C6" s="25">
        <v>6135271.1299999999</v>
      </c>
      <c r="D6" s="25">
        <v>6517032.21</v>
      </c>
      <c r="E6" s="25">
        <v>6530652.0999999996</v>
      </c>
      <c r="F6" s="25">
        <v>6517222.4100000001</v>
      </c>
      <c r="G6" s="25">
        <v>6655845.5899999999</v>
      </c>
      <c r="H6" s="25">
        <v>5778010.5599999996</v>
      </c>
      <c r="I6" s="25">
        <v>6919949.2000000002</v>
      </c>
      <c r="J6" s="25">
        <v>7437257.5765740005</v>
      </c>
      <c r="K6" s="25">
        <v>7091386.0824880004</v>
      </c>
      <c r="L6" s="25">
        <v>6595512.3564099995</v>
      </c>
      <c r="M6" s="25">
        <v>8381751.46</v>
      </c>
      <c r="N6" s="25">
        <v>8577476.5174000002</v>
      </c>
      <c r="O6" s="25">
        <v>10616648.924990002</v>
      </c>
      <c r="P6" s="25">
        <v>9457163.982520001</v>
      </c>
      <c r="Q6" s="25">
        <v>12648838.20589</v>
      </c>
      <c r="R6" s="25">
        <v>12046247.45695</v>
      </c>
      <c r="S6" s="25">
        <v>13076770.95142</v>
      </c>
    </row>
    <row r="7" spans="1:19" ht="18.75" customHeight="1">
      <c r="A7" s="81" t="s">
        <v>75</v>
      </c>
      <c r="B7" s="82" t="s">
        <v>159</v>
      </c>
      <c r="C7" s="25">
        <v>180611.65</v>
      </c>
      <c r="D7" s="25">
        <v>579033.19000000006</v>
      </c>
      <c r="E7" s="25">
        <v>1042161.65</v>
      </c>
      <c r="F7" s="25">
        <v>198136.83000000002</v>
      </c>
      <c r="G7" s="25">
        <v>224395.28999999998</v>
      </c>
      <c r="H7" s="25">
        <v>235041.52</v>
      </c>
      <c r="I7" s="25">
        <v>595960.97999999986</v>
      </c>
      <c r="J7" s="25">
        <v>1035290.1200000001</v>
      </c>
      <c r="K7" s="25">
        <v>1120215.5900000001</v>
      </c>
      <c r="L7" s="25">
        <v>1540613.0699999998</v>
      </c>
      <c r="M7" s="25">
        <v>1557384.83</v>
      </c>
      <c r="N7" s="25">
        <v>1921426.4520199997</v>
      </c>
      <c r="O7" s="25">
        <v>2519367.602</v>
      </c>
      <c r="P7" s="25">
        <v>2329935.78443</v>
      </c>
      <c r="Q7" s="25">
        <v>3955019.7507599997</v>
      </c>
      <c r="R7" s="25">
        <v>4030521.07</v>
      </c>
      <c r="S7" s="25">
        <f>+S46+S50+S55+S57+S59+S61+S65</f>
        <v>4470487.82</v>
      </c>
    </row>
    <row r="8" spans="1:19" ht="18.75" customHeight="1">
      <c r="A8" s="81" t="s">
        <v>89</v>
      </c>
      <c r="B8" s="82" t="s">
        <v>160</v>
      </c>
      <c r="C8" s="25">
        <v>762025.58</v>
      </c>
      <c r="D8" s="25">
        <v>768777.62</v>
      </c>
      <c r="E8" s="25">
        <v>774962.61</v>
      </c>
      <c r="F8" s="25">
        <v>784092</v>
      </c>
      <c r="G8" s="25">
        <v>799454.02</v>
      </c>
      <c r="H8" s="25">
        <v>790905.65</v>
      </c>
      <c r="I8" s="25">
        <v>927871.73</v>
      </c>
      <c r="J8" s="25">
        <v>896030.51</v>
      </c>
      <c r="K8" s="25">
        <v>879884.32</v>
      </c>
      <c r="L8" s="25">
        <v>901322.45</v>
      </c>
      <c r="M8" s="25">
        <v>1076097.97</v>
      </c>
      <c r="N8" s="25">
        <v>1088355.76</v>
      </c>
      <c r="O8" s="25">
        <v>1104367.3700000001</v>
      </c>
      <c r="P8" s="25">
        <v>1123831.19</v>
      </c>
      <c r="Q8" s="25">
        <v>1139811.6499999999</v>
      </c>
      <c r="R8" s="25">
        <v>1170881.82</v>
      </c>
      <c r="S8" s="25">
        <v>1175549.46</v>
      </c>
    </row>
    <row r="9" spans="1:19">
      <c r="A9" s="81" t="s">
        <v>100</v>
      </c>
      <c r="B9" s="82" t="s">
        <v>87</v>
      </c>
      <c r="C9" s="25">
        <v>5954659.4799999995</v>
      </c>
      <c r="D9" s="25">
        <v>5937999.0199999996</v>
      </c>
      <c r="E9" s="25">
        <v>5488490.4499999993</v>
      </c>
      <c r="F9" s="25">
        <v>6319085.5800000001</v>
      </c>
      <c r="G9" s="25">
        <v>6431450.2999999998</v>
      </c>
      <c r="H9" s="25">
        <v>5542969.04</v>
      </c>
      <c r="I9" s="25">
        <v>6323988.2200000007</v>
      </c>
      <c r="J9" s="25">
        <v>6401967.4565740004</v>
      </c>
      <c r="K9" s="25">
        <v>5971170.4924880005</v>
      </c>
      <c r="L9" s="25">
        <v>5054899.2864100002</v>
      </c>
      <c r="M9" s="25">
        <v>6824366.6299999999</v>
      </c>
      <c r="N9" s="25">
        <v>6656050.0653800005</v>
      </c>
      <c r="O9" s="25">
        <v>8097281.3229900021</v>
      </c>
      <c r="P9" s="25">
        <v>7127228.198090001</v>
      </c>
      <c r="Q9" s="25">
        <v>8693818.4551299997</v>
      </c>
      <c r="R9" s="25">
        <v>8015726.3869499993</v>
      </c>
      <c r="S9" s="25">
        <f>+S6-S7</f>
        <v>8606283.1314199995</v>
      </c>
    </row>
    <row r="10" spans="1:19" ht="30">
      <c r="A10" s="79">
        <v>2</v>
      </c>
      <c r="B10" s="82" t="s">
        <v>36</v>
      </c>
      <c r="C10" s="25">
        <v>0</v>
      </c>
      <c r="D10" s="25">
        <v>0</v>
      </c>
      <c r="E10" s="25">
        <v>0</v>
      </c>
      <c r="F10" s="25">
        <v>0</v>
      </c>
      <c r="G10" s="25">
        <v>0</v>
      </c>
      <c r="H10" s="25">
        <v>0</v>
      </c>
      <c r="I10" s="25">
        <v>0</v>
      </c>
      <c r="J10" s="25">
        <v>0</v>
      </c>
      <c r="K10" s="25">
        <v>0</v>
      </c>
      <c r="L10" s="25">
        <v>0</v>
      </c>
      <c r="M10" s="25">
        <v>0</v>
      </c>
      <c r="N10" s="25">
        <v>0</v>
      </c>
      <c r="O10" s="25">
        <v>0</v>
      </c>
      <c r="P10" s="25">
        <v>0</v>
      </c>
      <c r="Q10" s="25">
        <v>0</v>
      </c>
      <c r="R10" s="25">
        <v>0</v>
      </c>
      <c r="S10" s="25">
        <v>0</v>
      </c>
    </row>
    <row r="11" spans="1:19" ht="18.75" customHeight="1">
      <c r="A11" s="79">
        <v>3</v>
      </c>
      <c r="B11" s="82" t="s">
        <v>58</v>
      </c>
      <c r="C11" s="25">
        <v>417.27</v>
      </c>
      <c r="D11" s="25">
        <v>22393.65</v>
      </c>
      <c r="E11" s="25">
        <v>8882.9699999999993</v>
      </c>
      <c r="F11" s="25">
        <v>5509.33</v>
      </c>
      <c r="G11" s="25">
        <v>2024</v>
      </c>
      <c r="H11" s="25">
        <v>17030</v>
      </c>
      <c r="I11" s="25">
        <v>40266.870000000003</v>
      </c>
      <c r="J11" s="25">
        <v>11521.97</v>
      </c>
      <c r="K11" s="25">
        <v>11695.490400000001</v>
      </c>
      <c r="L11" s="25">
        <v>58968.837780000002</v>
      </c>
      <c r="M11" s="25">
        <v>112019.54</v>
      </c>
      <c r="N11" s="25">
        <v>143896.99466999999</v>
      </c>
      <c r="O11" s="25">
        <v>108049.3063</v>
      </c>
      <c r="P11" s="25">
        <v>76753.932799999995</v>
      </c>
      <c r="Q11" s="25">
        <v>88180.001380000002</v>
      </c>
      <c r="R11" s="25">
        <v>124504.8</v>
      </c>
      <c r="S11" s="25">
        <v>185955.7476</v>
      </c>
    </row>
    <row r="12" spans="1:19" ht="18.75" customHeight="1">
      <c r="A12" s="80" t="s">
        <v>3</v>
      </c>
      <c r="B12" s="87" t="s">
        <v>5</v>
      </c>
      <c r="C12" s="45"/>
      <c r="D12" s="45"/>
      <c r="E12" s="45"/>
      <c r="F12" s="45"/>
      <c r="G12" s="45"/>
      <c r="H12" s="45"/>
      <c r="I12" s="45"/>
      <c r="J12" s="45"/>
      <c r="K12" s="45"/>
      <c r="L12" s="45"/>
      <c r="M12" s="45"/>
      <c r="N12" s="45"/>
      <c r="O12" s="45"/>
      <c r="P12" s="45"/>
      <c r="Q12" s="45"/>
      <c r="R12" s="45"/>
      <c r="S12" s="45"/>
    </row>
    <row r="13" spans="1:19" ht="18.75" customHeight="1">
      <c r="A13" s="79">
        <v>1</v>
      </c>
      <c r="B13" s="82" t="s">
        <v>37</v>
      </c>
      <c r="C13" s="25">
        <v>284086.59999999998</v>
      </c>
      <c r="D13" s="25">
        <v>932312.01</v>
      </c>
      <c r="E13" s="25">
        <v>1402643.9400000002</v>
      </c>
      <c r="F13" s="25">
        <v>1322667.6499999999</v>
      </c>
      <c r="G13" s="25">
        <v>820347.02396300004</v>
      </c>
      <c r="H13" s="25">
        <v>659286.49</v>
      </c>
      <c r="I13" s="25">
        <v>1188835.7899999998</v>
      </c>
      <c r="J13" s="25">
        <v>1629596.533296</v>
      </c>
      <c r="K13" s="25">
        <v>2437938.2612080001</v>
      </c>
      <c r="L13" s="25">
        <v>2395343.09</v>
      </c>
      <c r="M13" s="25">
        <v>2628330.3199999998</v>
      </c>
      <c r="N13" s="25">
        <v>2400808.45414</v>
      </c>
      <c r="O13" s="25">
        <v>530093.48457000009</v>
      </c>
      <c r="P13" s="25">
        <v>456415.70866</v>
      </c>
      <c r="Q13" s="25">
        <v>2778327.5721499999</v>
      </c>
      <c r="R13" s="25">
        <v>3877049.6560200001</v>
      </c>
      <c r="S13" s="25">
        <f>6820307.44-93949.26-1220333.39</f>
        <v>5506024.790000001</v>
      </c>
    </row>
    <row r="14" spans="1:19" ht="30">
      <c r="A14" s="81" t="s">
        <v>75</v>
      </c>
      <c r="B14" s="82" t="s">
        <v>80</v>
      </c>
      <c r="C14" s="25">
        <v>0</v>
      </c>
      <c r="D14" s="25">
        <v>0</v>
      </c>
      <c r="E14" s="25">
        <v>0</v>
      </c>
      <c r="F14" s="25">
        <v>0</v>
      </c>
      <c r="G14" s="25">
        <v>0</v>
      </c>
      <c r="H14" s="25">
        <v>0</v>
      </c>
      <c r="I14" s="25">
        <v>0</v>
      </c>
      <c r="J14" s="25">
        <v>0</v>
      </c>
      <c r="K14" s="25">
        <v>0</v>
      </c>
      <c r="L14" s="25">
        <v>0</v>
      </c>
      <c r="M14" s="25">
        <v>0</v>
      </c>
      <c r="N14" s="25">
        <v>0</v>
      </c>
      <c r="O14" s="25">
        <v>0</v>
      </c>
      <c r="P14" s="25">
        <v>0</v>
      </c>
      <c r="Q14" s="25">
        <v>0</v>
      </c>
      <c r="R14" s="25">
        <v>0</v>
      </c>
      <c r="S14" s="25">
        <v>0</v>
      </c>
    </row>
    <row r="15" spans="1:19" ht="18.75" customHeight="1">
      <c r="A15" s="81" t="s">
        <v>89</v>
      </c>
      <c r="B15" s="82" t="s">
        <v>90</v>
      </c>
      <c r="C15" s="25">
        <v>149.6</v>
      </c>
      <c r="D15" s="25">
        <v>168.14</v>
      </c>
      <c r="E15" s="25">
        <v>327.88</v>
      </c>
      <c r="F15" s="25">
        <v>1428.83</v>
      </c>
      <c r="G15" s="25">
        <v>2304.69</v>
      </c>
      <c r="H15" s="25">
        <v>4806.18</v>
      </c>
      <c r="I15" s="25">
        <v>29071.119999999999</v>
      </c>
      <c r="J15" s="25">
        <v>32024.53</v>
      </c>
      <c r="K15" s="25">
        <v>32961.21</v>
      </c>
      <c r="L15" s="25">
        <v>25289.95</v>
      </c>
      <c r="M15" s="25">
        <v>33658.58</v>
      </c>
      <c r="N15" s="25">
        <v>15150.53</v>
      </c>
      <c r="O15" s="25">
        <v>115178.13</v>
      </c>
      <c r="P15" s="25">
        <v>455830.97</v>
      </c>
      <c r="Q15" s="25">
        <v>607440.81000000006</v>
      </c>
      <c r="R15" s="25">
        <v>618533.21</v>
      </c>
      <c r="S15" s="25">
        <v>1107433</v>
      </c>
    </row>
    <row r="16" spans="1:19" ht="18.75" customHeight="1">
      <c r="A16" s="80" t="s">
        <v>4</v>
      </c>
      <c r="B16" s="87" t="s">
        <v>32</v>
      </c>
      <c r="C16" s="45"/>
      <c r="D16" s="45"/>
      <c r="E16" s="45"/>
      <c r="F16" s="45"/>
      <c r="G16" s="45"/>
      <c r="H16" s="45"/>
      <c r="I16" s="45"/>
      <c r="J16" s="45"/>
      <c r="K16" s="45"/>
      <c r="L16" s="45"/>
      <c r="M16" s="45"/>
      <c r="N16" s="45"/>
      <c r="O16" s="45"/>
      <c r="P16" s="45"/>
      <c r="Q16" s="45"/>
      <c r="R16" s="45"/>
      <c r="S16" s="45"/>
    </row>
    <row r="17" spans="1:19" ht="18.75" customHeight="1">
      <c r="A17" s="79">
        <v>1</v>
      </c>
      <c r="B17" s="82" t="s">
        <v>165</v>
      </c>
      <c r="C17" s="25">
        <v>1179972.79</v>
      </c>
      <c r="D17" s="25">
        <v>1168904.46</v>
      </c>
      <c r="E17" s="25">
        <v>1145379.93</v>
      </c>
      <c r="F17" s="25">
        <v>942600.53134399978</v>
      </c>
      <c r="G17" s="25">
        <v>1152554</v>
      </c>
      <c r="H17" s="25">
        <v>1231206.1399999999</v>
      </c>
      <c r="I17" s="25">
        <v>1241156.26</v>
      </c>
      <c r="J17" s="25">
        <v>1231390.6243019998</v>
      </c>
      <c r="K17" s="25">
        <v>1570907.1392894362</v>
      </c>
      <c r="L17" s="25">
        <v>1600845.82296</v>
      </c>
      <c r="M17" s="25">
        <v>1781005.3</v>
      </c>
      <c r="N17" s="25">
        <v>1675459.2277900001</v>
      </c>
      <c r="O17" s="25">
        <v>1808110.45551</v>
      </c>
      <c r="P17" s="25">
        <v>1760457.7123200002</v>
      </c>
      <c r="Q17" s="25">
        <v>1895609.2100899997</v>
      </c>
      <c r="R17" s="25">
        <v>2018898.1251500004</v>
      </c>
      <c r="S17" s="25">
        <v>2147775.3052699999</v>
      </c>
    </row>
    <row r="18" spans="1:19" ht="18.75" customHeight="1">
      <c r="A18" s="83">
        <v>2</v>
      </c>
      <c r="B18" s="82" t="s">
        <v>38</v>
      </c>
      <c r="C18" s="25">
        <v>1320862.28</v>
      </c>
      <c r="D18" s="25">
        <v>1517728.36</v>
      </c>
      <c r="E18" s="25">
        <v>1186709.99</v>
      </c>
      <c r="F18" s="25">
        <v>1263880.18</v>
      </c>
      <c r="G18" s="25">
        <v>1262984.8595179999</v>
      </c>
      <c r="H18" s="25">
        <v>1872954</v>
      </c>
      <c r="I18" s="25">
        <v>1402115.68</v>
      </c>
      <c r="J18" s="25">
        <v>1928321.0228619999</v>
      </c>
      <c r="K18" s="25">
        <v>1763827.0165840001</v>
      </c>
      <c r="L18" s="25">
        <v>1471685.09</v>
      </c>
      <c r="M18" s="25">
        <v>2483443.9699999997</v>
      </c>
      <c r="N18" s="25">
        <v>3157715.8438800001</v>
      </c>
      <c r="O18" s="25">
        <v>3850770.7629800001</v>
      </c>
      <c r="P18" s="25">
        <v>3444617.3525399999</v>
      </c>
      <c r="Q18" s="25">
        <v>3554852.8120800001</v>
      </c>
      <c r="R18" s="25">
        <v>3354884.7511000005</v>
      </c>
      <c r="S18" s="25">
        <f>4088504.81166-3106176.27-414447.63-338180.47-2781.75</f>
        <v>226918.69166000013</v>
      </c>
    </row>
    <row r="19" spans="1:19" ht="18.75" customHeight="1">
      <c r="A19" s="81" t="s">
        <v>97</v>
      </c>
      <c r="B19" s="82" t="s">
        <v>39</v>
      </c>
      <c r="C19" s="25">
        <v>0</v>
      </c>
      <c r="D19" s="25">
        <v>0</v>
      </c>
      <c r="E19" s="25">
        <v>0</v>
      </c>
      <c r="F19" s="25">
        <v>0</v>
      </c>
      <c r="G19" s="25">
        <v>0</v>
      </c>
      <c r="H19" s="25">
        <v>0</v>
      </c>
      <c r="I19" s="25">
        <v>0</v>
      </c>
      <c r="J19" s="25">
        <v>0</v>
      </c>
      <c r="K19" s="25">
        <v>0</v>
      </c>
      <c r="L19" s="25">
        <v>0</v>
      </c>
      <c r="M19" s="25">
        <v>0</v>
      </c>
      <c r="N19" s="25">
        <v>0</v>
      </c>
      <c r="O19" s="25">
        <v>0</v>
      </c>
      <c r="P19" s="25">
        <v>0</v>
      </c>
      <c r="Q19" s="25">
        <v>0</v>
      </c>
      <c r="R19" s="25">
        <v>0</v>
      </c>
      <c r="S19" s="25">
        <v>0</v>
      </c>
    </row>
    <row r="20" spans="1:19" ht="30">
      <c r="A20" s="81" t="s">
        <v>98</v>
      </c>
      <c r="B20" s="82" t="s">
        <v>79</v>
      </c>
      <c r="C20" s="25">
        <v>937202.41</v>
      </c>
      <c r="D20" s="25">
        <v>1056371.05</v>
      </c>
      <c r="E20" s="25">
        <v>929390.07999999996</v>
      </c>
      <c r="F20" s="25">
        <v>871476.31</v>
      </c>
      <c r="G20" s="25">
        <v>992728.69</v>
      </c>
      <c r="H20" s="25">
        <v>871827.8</v>
      </c>
      <c r="I20" s="25">
        <v>1160632.94</v>
      </c>
      <c r="J20" s="25">
        <v>1351108.54</v>
      </c>
      <c r="K20" s="25">
        <v>1414287.16</v>
      </c>
      <c r="L20" s="25">
        <v>1329216.6599999999</v>
      </c>
      <c r="M20" s="25">
        <v>1980225.9</v>
      </c>
      <c r="N20" s="25">
        <v>2545353.9900000002</v>
      </c>
      <c r="O20" s="25">
        <v>2155035.65</v>
      </c>
      <c r="P20" s="25">
        <v>1677042.27</v>
      </c>
      <c r="Q20" s="25">
        <v>1709111.7</v>
      </c>
      <c r="R20" s="25">
        <v>1585368.3</v>
      </c>
      <c r="S20" s="25">
        <v>1593554.49</v>
      </c>
    </row>
    <row r="21" spans="1:19" ht="18.75" customHeight="1">
      <c r="A21" s="79">
        <v>3</v>
      </c>
      <c r="B21" s="82" t="s">
        <v>40</v>
      </c>
      <c r="C21" s="25">
        <v>1257825.6100000001</v>
      </c>
      <c r="D21" s="25">
        <v>1241874.42</v>
      </c>
      <c r="E21" s="25">
        <v>1265708.33</v>
      </c>
      <c r="F21" s="25">
        <v>1669116.75</v>
      </c>
      <c r="G21" s="25">
        <v>1306246</v>
      </c>
      <c r="H21" s="25">
        <v>1097711.8700000001</v>
      </c>
      <c r="I21" s="25">
        <v>1140450.05</v>
      </c>
      <c r="J21" s="25">
        <v>1523305.0780400001</v>
      </c>
      <c r="K21" s="25">
        <v>1590830.1938894065</v>
      </c>
      <c r="L21" s="25">
        <v>1468065.2753999999</v>
      </c>
      <c r="M21" s="25">
        <v>1638861.21</v>
      </c>
      <c r="N21" s="25">
        <v>1707277.2747599999</v>
      </c>
      <c r="O21" s="25">
        <v>1839578.6873600003</v>
      </c>
      <c r="P21" s="25">
        <v>1810920.1666000001</v>
      </c>
      <c r="Q21" s="25">
        <v>1723644.1717199998</v>
      </c>
      <c r="R21" s="25">
        <v>1848784.0328799998</v>
      </c>
      <c r="S21" s="25">
        <v>684498.53856000002</v>
      </c>
    </row>
    <row r="22" spans="1:19" ht="18.75" customHeight="1">
      <c r="A22" s="81" t="s">
        <v>99</v>
      </c>
      <c r="B22" s="82" t="s">
        <v>57</v>
      </c>
      <c r="C22" s="25">
        <v>762025.58</v>
      </c>
      <c r="D22" s="25">
        <v>768777.62</v>
      </c>
      <c r="E22" s="25">
        <v>774962.61</v>
      </c>
      <c r="F22" s="25">
        <v>784092</v>
      </c>
      <c r="G22" s="25">
        <v>799454.02</v>
      </c>
      <c r="H22" s="25">
        <v>790905.65</v>
      </c>
      <c r="I22" s="25">
        <v>927871.73</v>
      </c>
      <c r="J22" s="25">
        <v>896030.51</v>
      </c>
      <c r="K22" s="25">
        <v>879884.32</v>
      </c>
      <c r="L22" s="25">
        <v>901322.45</v>
      </c>
      <c r="M22" s="25">
        <v>1076097.97</v>
      </c>
      <c r="N22" s="25">
        <v>1088355.76</v>
      </c>
      <c r="O22" s="25">
        <v>1104367.3700000001</v>
      </c>
      <c r="P22" s="25">
        <v>1123831.19</v>
      </c>
      <c r="Q22" s="25">
        <v>1139811.6499999999</v>
      </c>
      <c r="R22" s="25">
        <v>1170881.82</v>
      </c>
      <c r="S22" s="25">
        <v>0</v>
      </c>
    </row>
    <row r="23" spans="1:19" ht="18.75" customHeight="1">
      <c r="A23" s="81" t="s">
        <v>103</v>
      </c>
      <c r="B23" s="82" t="s">
        <v>104</v>
      </c>
      <c r="C23" s="25">
        <v>0</v>
      </c>
      <c r="D23" s="25">
        <v>0</v>
      </c>
      <c r="E23" s="25">
        <v>0</v>
      </c>
      <c r="F23" s="25">
        <v>0</v>
      </c>
      <c r="G23" s="25">
        <v>0</v>
      </c>
      <c r="H23" s="25">
        <v>0</v>
      </c>
      <c r="I23" s="25">
        <v>0</v>
      </c>
      <c r="J23" s="25">
        <v>0</v>
      </c>
      <c r="K23" s="25">
        <v>0</v>
      </c>
      <c r="L23" s="25">
        <v>0</v>
      </c>
      <c r="M23" s="25">
        <v>0</v>
      </c>
      <c r="N23" s="25">
        <v>0</v>
      </c>
      <c r="O23" s="25">
        <v>0</v>
      </c>
      <c r="P23" s="25">
        <v>0</v>
      </c>
      <c r="Q23" s="25">
        <v>0</v>
      </c>
      <c r="R23" s="25">
        <v>0</v>
      </c>
      <c r="S23" s="25">
        <v>0</v>
      </c>
    </row>
    <row r="24" spans="1:19" ht="30">
      <c r="A24" s="79">
        <v>4</v>
      </c>
      <c r="B24" s="82" t="s">
        <v>41</v>
      </c>
      <c r="C24" s="25">
        <v>677417.87</v>
      </c>
      <c r="D24" s="25">
        <v>673461.36</v>
      </c>
      <c r="E24" s="25">
        <v>895835.62</v>
      </c>
      <c r="F24" s="25">
        <v>1053145.74</v>
      </c>
      <c r="G24" s="25">
        <v>751925</v>
      </c>
      <c r="H24" s="25">
        <v>661882.56000000006</v>
      </c>
      <c r="I24" s="25">
        <v>899597.03</v>
      </c>
      <c r="J24" s="25">
        <v>914710.95000000007</v>
      </c>
      <c r="K24" s="25">
        <v>946397.67982600094</v>
      </c>
      <c r="L24" s="25">
        <v>482413.08964999998</v>
      </c>
      <c r="M24" s="25">
        <v>576448.31999999995</v>
      </c>
      <c r="N24" s="25">
        <v>576546.84817999997</v>
      </c>
      <c r="O24" s="25">
        <v>632115.93969999999</v>
      </c>
      <c r="P24" s="25">
        <v>689482.19498999999</v>
      </c>
      <c r="Q24" s="25">
        <v>750043.87605000008</v>
      </c>
      <c r="R24" s="25">
        <v>804029.25550999993</v>
      </c>
      <c r="S24" s="25">
        <v>858172.73384999996</v>
      </c>
    </row>
    <row r="25" spans="1:19" ht="18.75" customHeight="1">
      <c r="A25" s="79">
        <v>5</v>
      </c>
      <c r="B25" s="82" t="s">
        <v>42</v>
      </c>
      <c r="C25" s="25">
        <v>36380.29</v>
      </c>
      <c r="D25" s="25">
        <v>96859.85</v>
      </c>
      <c r="E25" s="25">
        <v>95461.15</v>
      </c>
      <c r="F25" s="25">
        <v>66235.539999999994</v>
      </c>
      <c r="G25" s="25">
        <v>61249</v>
      </c>
      <c r="H25" s="25">
        <v>70335.149999999994</v>
      </c>
      <c r="I25" s="25">
        <v>51996.2</v>
      </c>
      <c r="J25" s="25">
        <v>37979.353369999997</v>
      </c>
      <c r="K25" s="25">
        <v>62249.980680000008</v>
      </c>
      <c r="L25" s="25">
        <v>16273.58</v>
      </c>
      <c r="M25" s="25">
        <v>17338.755700000002</v>
      </c>
      <c r="N25" s="25">
        <v>17024.27</v>
      </c>
      <c r="O25" s="25">
        <v>4355.6065399999998</v>
      </c>
      <c r="P25" s="25">
        <v>50.48</v>
      </c>
      <c r="Q25" s="25">
        <v>3073.9841699999997</v>
      </c>
      <c r="R25" s="25">
        <v>2103.8793999999998</v>
      </c>
      <c r="S25" s="25">
        <v>4931.8522700000003</v>
      </c>
    </row>
    <row r="26" spans="1:19" ht="18.75" customHeight="1">
      <c r="A26" s="79">
        <v>6</v>
      </c>
      <c r="B26" s="82" t="s">
        <v>43</v>
      </c>
      <c r="C26" s="25">
        <v>125672.98</v>
      </c>
      <c r="D26" s="25">
        <v>145703.56</v>
      </c>
      <c r="E26" s="25">
        <v>79937.7</v>
      </c>
      <c r="F26" s="25">
        <v>74678.539999999994</v>
      </c>
      <c r="G26" s="25">
        <v>108247</v>
      </c>
      <c r="H26" s="25">
        <v>97074.33</v>
      </c>
      <c r="I26" s="25">
        <v>177938.98</v>
      </c>
      <c r="J26" s="25">
        <v>114020.90891175999</v>
      </c>
      <c r="K26" s="25">
        <v>131119.93541952001</v>
      </c>
      <c r="L26" s="25">
        <v>108820.89</v>
      </c>
      <c r="M26" s="25">
        <v>85609.765249999997</v>
      </c>
      <c r="N26" s="25">
        <v>121149.79</v>
      </c>
      <c r="O26" s="25">
        <v>83409.653890000001</v>
      </c>
      <c r="P26" s="25">
        <v>76486.931800000006</v>
      </c>
      <c r="Q26" s="25">
        <v>80016.819180000006</v>
      </c>
      <c r="R26" s="25">
        <v>65122.085890000002</v>
      </c>
      <c r="S26" s="25">
        <v>33316.886910000001</v>
      </c>
    </row>
    <row r="27" spans="1:19" ht="18.75" customHeight="1">
      <c r="A27" s="79">
        <v>7</v>
      </c>
      <c r="B27" s="82" t="s">
        <v>60</v>
      </c>
      <c r="C27" s="25">
        <v>226965.08</v>
      </c>
      <c r="D27" s="25">
        <v>88262.37</v>
      </c>
      <c r="E27" s="25">
        <v>307427.63</v>
      </c>
      <c r="F27" s="25">
        <v>472968.22</v>
      </c>
      <c r="G27" s="25">
        <v>137836</v>
      </c>
      <c r="H27" s="25">
        <v>79133</v>
      </c>
      <c r="I27" s="25">
        <v>248526.18</v>
      </c>
      <c r="J27" s="25">
        <v>359466.54336199991</v>
      </c>
      <c r="K27" s="25">
        <v>107516.62007200002</v>
      </c>
      <c r="L27" s="25">
        <v>316790.61</v>
      </c>
      <c r="M27" s="25">
        <v>93149.67</v>
      </c>
      <c r="N27" s="25">
        <v>53738.74</v>
      </c>
      <c r="O27" s="25">
        <v>108433.90943999999</v>
      </c>
      <c r="P27" s="25">
        <v>93568.302890000006</v>
      </c>
      <c r="Q27" s="25">
        <v>391379.49797999999</v>
      </c>
      <c r="R27" s="25">
        <v>178348.27891000002</v>
      </c>
      <c r="S27" s="25">
        <v>32655.420880000001</v>
      </c>
    </row>
    <row r="28" spans="1:19" ht="18.75" customHeight="1">
      <c r="A28" s="84" t="s">
        <v>105</v>
      </c>
      <c r="B28" s="88" t="s">
        <v>166</v>
      </c>
      <c r="C28" s="25">
        <v>0</v>
      </c>
      <c r="D28" s="25">
        <v>0</v>
      </c>
      <c r="E28" s="25">
        <v>0</v>
      </c>
      <c r="F28" s="25">
        <v>0</v>
      </c>
      <c r="G28" s="25">
        <v>0</v>
      </c>
      <c r="H28" s="25">
        <v>0</v>
      </c>
      <c r="I28" s="25">
        <v>0</v>
      </c>
      <c r="J28" s="25">
        <v>0</v>
      </c>
      <c r="K28" s="25">
        <v>0</v>
      </c>
      <c r="L28" s="25">
        <v>0</v>
      </c>
      <c r="M28" s="25">
        <v>0</v>
      </c>
      <c r="N28" s="25">
        <v>0</v>
      </c>
      <c r="O28" s="25">
        <v>0</v>
      </c>
      <c r="P28" s="25">
        <v>0</v>
      </c>
      <c r="Q28" s="25">
        <v>0</v>
      </c>
      <c r="R28" s="25">
        <v>0</v>
      </c>
      <c r="S28" s="25">
        <v>0</v>
      </c>
    </row>
    <row r="29" spans="1:19" ht="18.75" customHeight="1">
      <c r="A29" s="84" t="s">
        <v>106</v>
      </c>
      <c r="B29" s="89" t="s">
        <v>107</v>
      </c>
      <c r="C29" s="25">
        <v>0</v>
      </c>
      <c r="D29" s="25">
        <v>0</v>
      </c>
      <c r="E29" s="25">
        <v>0</v>
      </c>
      <c r="F29" s="25">
        <v>0</v>
      </c>
      <c r="G29" s="25">
        <v>0</v>
      </c>
      <c r="H29" s="25">
        <v>0</v>
      </c>
      <c r="I29" s="25">
        <v>0</v>
      </c>
      <c r="J29" s="25">
        <v>0</v>
      </c>
      <c r="K29" s="25">
        <v>0</v>
      </c>
      <c r="L29" s="25">
        <v>0</v>
      </c>
      <c r="M29" s="25">
        <v>0</v>
      </c>
      <c r="N29" s="25">
        <v>0</v>
      </c>
      <c r="O29" s="25">
        <v>0</v>
      </c>
      <c r="P29" s="25">
        <v>0</v>
      </c>
      <c r="Q29" s="25">
        <v>0</v>
      </c>
      <c r="R29" s="25">
        <v>0</v>
      </c>
      <c r="S29" s="25">
        <v>0</v>
      </c>
    </row>
    <row r="30" spans="1:19" ht="18.75" customHeight="1">
      <c r="A30" s="72" t="s">
        <v>21</v>
      </c>
      <c r="B30" s="86" t="s">
        <v>73</v>
      </c>
      <c r="C30" s="45"/>
      <c r="D30" s="45"/>
      <c r="E30" s="45"/>
      <c r="F30" s="45"/>
      <c r="G30" s="45"/>
      <c r="H30" s="45"/>
      <c r="I30" s="45"/>
      <c r="J30" s="45"/>
      <c r="K30" s="45"/>
      <c r="L30" s="45"/>
      <c r="M30" s="45"/>
      <c r="N30" s="45"/>
      <c r="O30" s="45"/>
      <c r="P30" s="45"/>
      <c r="Q30" s="45"/>
      <c r="R30" s="45"/>
      <c r="S30" s="45"/>
    </row>
    <row r="31" spans="1:19" ht="18.75" customHeight="1">
      <c r="A31" s="46">
        <v>1</v>
      </c>
      <c r="B31" s="90" t="s">
        <v>167</v>
      </c>
      <c r="C31" s="25">
        <v>9795804.040000001</v>
      </c>
      <c r="D31" s="25">
        <v>10544766.379999999</v>
      </c>
      <c r="E31" s="25">
        <v>9666781.6999999993</v>
      </c>
      <c r="F31" s="25">
        <v>9616774.9600000009</v>
      </c>
      <c r="G31" s="25">
        <v>444538.0700000003</v>
      </c>
      <c r="H31" s="25">
        <v>9562501.1999999993</v>
      </c>
      <c r="I31" s="25">
        <v>11859335.949999999</v>
      </c>
      <c r="J31" s="25">
        <v>11487593.760000002</v>
      </c>
      <c r="K31" s="25">
        <v>11083053.279999999</v>
      </c>
      <c r="L31" s="25">
        <v>10821887.359999999</v>
      </c>
      <c r="M31" s="25">
        <v>10482455.710000001</v>
      </c>
      <c r="N31" s="25">
        <v>11120792.189999999</v>
      </c>
      <c r="O31" s="25">
        <v>12112029.67912</v>
      </c>
      <c r="P31" s="25">
        <v>12757675.890819998</v>
      </c>
      <c r="Q31" s="25">
        <v>14116400.85042</v>
      </c>
      <c r="R31" s="25">
        <v>15847592.378079999</v>
      </c>
      <c r="S31" s="25">
        <v>15811104.923970001</v>
      </c>
    </row>
    <row r="32" spans="1:19" ht="18.75" customHeight="1">
      <c r="A32" s="58" t="s">
        <v>75</v>
      </c>
      <c r="B32" s="90" t="s">
        <v>168</v>
      </c>
      <c r="C32" s="25">
        <v>674502.4</v>
      </c>
      <c r="D32" s="25">
        <v>674901.22</v>
      </c>
      <c r="E32" s="25">
        <v>675483.23</v>
      </c>
      <c r="F32" s="25">
        <v>675683.78</v>
      </c>
      <c r="G32" s="25">
        <v>653431.03</v>
      </c>
      <c r="H32" s="25">
        <v>0</v>
      </c>
      <c r="I32" s="25">
        <v>0</v>
      </c>
      <c r="J32" s="25">
        <v>0</v>
      </c>
      <c r="K32" s="25">
        <v>0</v>
      </c>
      <c r="L32" s="25">
        <v>0</v>
      </c>
      <c r="M32" s="25">
        <v>0</v>
      </c>
      <c r="N32" s="25">
        <v>11120792.189999999</v>
      </c>
      <c r="O32" s="25">
        <v>671745.50465999998</v>
      </c>
      <c r="P32" s="25">
        <v>692146.05013999995</v>
      </c>
      <c r="Q32" s="25">
        <v>692257.30405999999</v>
      </c>
      <c r="R32" s="25">
        <v>692284.09895000001</v>
      </c>
      <c r="S32" s="25">
        <v>0</v>
      </c>
    </row>
    <row r="33" spans="1:19" ht="18.75" customHeight="1">
      <c r="A33" s="58" t="s">
        <v>89</v>
      </c>
      <c r="B33" s="90" t="s">
        <v>169</v>
      </c>
      <c r="C33" s="25">
        <v>6389258</v>
      </c>
      <c r="D33" s="25">
        <v>6388857.5800000001</v>
      </c>
      <c r="E33" s="25">
        <v>6388273.25</v>
      </c>
      <c r="F33" s="25">
        <v>6388071.9000000004</v>
      </c>
      <c r="G33" s="25">
        <v>6410413.5</v>
      </c>
      <c r="H33" s="25">
        <v>0</v>
      </c>
      <c r="I33" s="25">
        <v>0</v>
      </c>
      <c r="J33" s="25">
        <v>0</v>
      </c>
      <c r="K33" s="25">
        <v>0</v>
      </c>
      <c r="L33" s="25">
        <v>0</v>
      </c>
      <c r="M33" s="25">
        <v>0</v>
      </c>
      <c r="N33" s="25">
        <v>0</v>
      </c>
      <c r="O33" s="25">
        <v>0</v>
      </c>
      <c r="P33" s="25">
        <v>0</v>
      </c>
      <c r="Q33" s="25">
        <v>0</v>
      </c>
      <c r="R33" s="25">
        <v>0</v>
      </c>
      <c r="S33" s="25">
        <v>0</v>
      </c>
    </row>
    <row r="34" spans="1:19" ht="18.75" customHeight="1">
      <c r="A34" s="58" t="s">
        <v>100</v>
      </c>
      <c r="B34" s="90" t="s">
        <v>170</v>
      </c>
      <c r="C34" s="25">
        <v>2205870.17</v>
      </c>
      <c r="D34" s="25">
        <v>2732043.64</v>
      </c>
      <c r="E34" s="25">
        <v>3481007.58</v>
      </c>
      <c r="F34" s="25">
        <v>4208585.04</v>
      </c>
      <c r="G34" s="25">
        <v>0</v>
      </c>
      <c r="H34" s="25">
        <v>0</v>
      </c>
      <c r="I34" s="25">
        <v>0</v>
      </c>
      <c r="J34" s="25">
        <v>0</v>
      </c>
      <c r="K34" s="25">
        <v>0</v>
      </c>
      <c r="L34" s="25">
        <v>0</v>
      </c>
      <c r="M34" s="25">
        <v>0</v>
      </c>
      <c r="N34" s="25">
        <v>0</v>
      </c>
      <c r="O34" s="25">
        <v>6715654.7547500003</v>
      </c>
      <c r="P34" s="25">
        <v>7055663.8576100003</v>
      </c>
      <c r="Q34" s="25">
        <v>7057518.0896600001</v>
      </c>
      <c r="R34" s="25">
        <v>7057964.6710900003</v>
      </c>
      <c r="S34" s="25">
        <v>0</v>
      </c>
    </row>
    <row r="35" spans="1:19" ht="18.75" customHeight="1">
      <c r="A35" s="58" t="s">
        <v>101</v>
      </c>
      <c r="B35" s="90" t="s">
        <v>171</v>
      </c>
      <c r="C35" s="25">
        <v>0</v>
      </c>
      <c r="D35" s="25">
        <v>0</v>
      </c>
      <c r="E35" s="25">
        <v>0</v>
      </c>
      <c r="F35" s="25">
        <v>0</v>
      </c>
      <c r="G35" s="25">
        <v>-8860031.1600000001</v>
      </c>
      <c r="H35" s="25">
        <v>0</v>
      </c>
      <c r="I35" s="25">
        <v>0</v>
      </c>
      <c r="J35" s="25">
        <v>0</v>
      </c>
      <c r="K35" s="25">
        <v>0</v>
      </c>
      <c r="L35" s="25">
        <v>0</v>
      </c>
      <c r="M35" s="25">
        <v>0</v>
      </c>
      <c r="N35" s="25">
        <v>0</v>
      </c>
      <c r="O35" s="25">
        <v>7026173.5535000004</v>
      </c>
      <c r="P35" s="25">
        <v>10551341.4408</v>
      </c>
      <c r="Q35" s="25">
        <v>10813256.253440002</v>
      </c>
      <c r="R35" s="25">
        <v>12592053.39349</v>
      </c>
      <c r="S35" s="25">
        <v>0</v>
      </c>
    </row>
    <row r="36" spans="1:19" ht="18.75" customHeight="1">
      <c r="A36" s="58" t="s">
        <v>102</v>
      </c>
      <c r="B36" s="90" t="s">
        <v>172</v>
      </c>
      <c r="C36" s="25">
        <v>526173.47</v>
      </c>
      <c r="D36" s="25">
        <v>592260.75</v>
      </c>
      <c r="E36" s="25">
        <v>727577.46</v>
      </c>
      <c r="F36" s="25">
        <v>582802.66</v>
      </c>
      <c r="G36" s="25">
        <v>2240724.7000000002</v>
      </c>
      <c r="H36" s="25">
        <v>0</v>
      </c>
      <c r="I36" s="25">
        <v>0</v>
      </c>
      <c r="J36" s="25">
        <v>0</v>
      </c>
      <c r="K36" s="25">
        <v>0</v>
      </c>
      <c r="L36" s="25">
        <v>0</v>
      </c>
      <c r="M36" s="25">
        <v>0</v>
      </c>
      <c r="N36" s="25">
        <v>0</v>
      </c>
      <c r="O36" s="25">
        <v>430826.33986000001</v>
      </c>
      <c r="P36" s="25">
        <v>-83238.675359999994</v>
      </c>
      <c r="Q36" s="25">
        <v>653833.83135999995</v>
      </c>
      <c r="R36" s="25">
        <v>-73149.767739999996</v>
      </c>
      <c r="S36" s="25">
        <v>0</v>
      </c>
    </row>
    <row r="37" spans="1:19" ht="18.75" customHeight="1">
      <c r="A37" s="46">
        <v>2</v>
      </c>
      <c r="B37" s="90" t="s">
        <v>173</v>
      </c>
      <c r="C37" s="25">
        <v>171871.88</v>
      </c>
      <c r="D37" s="25">
        <v>656682.78</v>
      </c>
      <c r="E37" s="25">
        <v>1034506.73</v>
      </c>
      <c r="F37" s="25">
        <v>1041131.46</v>
      </c>
      <c r="G37" s="25">
        <v>387801.36</v>
      </c>
      <c r="H37" s="25">
        <v>585728.72</v>
      </c>
      <c r="I37" s="25">
        <v>286296.05</v>
      </c>
      <c r="J37" s="25">
        <v>433519.14</v>
      </c>
      <c r="K37" s="25">
        <v>215937.55</v>
      </c>
      <c r="L37" s="25">
        <v>189458.01</v>
      </c>
      <c r="M37" s="25">
        <v>185121.16</v>
      </c>
      <c r="N37" s="25">
        <v>260332.1</v>
      </c>
      <c r="O37" s="25">
        <v>382544.01252999995</v>
      </c>
      <c r="P37" s="25">
        <v>650587.24970000004</v>
      </c>
      <c r="Q37" s="25">
        <v>656101.48173999996</v>
      </c>
      <c r="R37" s="25">
        <v>309859.3811</v>
      </c>
      <c r="S37" s="25">
        <v>818916.90179999999</v>
      </c>
    </row>
    <row r="38" spans="1:19" ht="18.75" customHeight="1">
      <c r="A38" s="46">
        <v>3</v>
      </c>
      <c r="B38" s="90" t="s">
        <v>174</v>
      </c>
      <c r="C38" s="25">
        <v>3588564.03</v>
      </c>
      <c r="D38" s="25">
        <v>3432901.85</v>
      </c>
      <c r="E38" s="25">
        <v>2887512.48</v>
      </c>
      <c r="F38" s="25">
        <v>2298559.79</v>
      </c>
      <c r="G38" s="25">
        <v>462172.25</v>
      </c>
      <c r="H38" s="25">
        <v>2201703.7400000002</v>
      </c>
      <c r="I38" s="25">
        <v>4350960.1100000003</v>
      </c>
      <c r="J38" s="25">
        <v>4269001.91</v>
      </c>
      <c r="K38" s="25">
        <v>4128267.97</v>
      </c>
      <c r="L38" s="25">
        <v>3053186.89</v>
      </c>
      <c r="M38" s="25">
        <v>5827434.9699999997</v>
      </c>
      <c r="N38" s="25">
        <v>5526162.5300000003</v>
      </c>
      <c r="O38" s="25">
        <v>6019446.0208299998</v>
      </c>
      <c r="P38" s="25">
        <v>5271869.9196900008</v>
      </c>
      <c r="Q38" s="25">
        <v>5651889.1116800001</v>
      </c>
      <c r="R38" s="25">
        <v>4899795.5467600003</v>
      </c>
      <c r="S38" s="25">
        <v>5571904.0510299997</v>
      </c>
    </row>
    <row r="39" spans="1:19" ht="18.75" customHeight="1">
      <c r="A39" s="46">
        <v>4</v>
      </c>
      <c r="B39" s="90" t="s">
        <v>175</v>
      </c>
      <c r="C39" s="25">
        <v>0</v>
      </c>
      <c r="D39" s="25">
        <v>0</v>
      </c>
      <c r="E39" s="25">
        <v>0</v>
      </c>
      <c r="F39" s="25">
        <v>0</v>
      </c>
      <c r="G39" s="25">
        <v>0</v>
      </c>
      <c r="H39" s="25">
        <v>0</v>
      </c>
      <c r="I39" s="25">
        <v>5813.56</v>
      </c>
      <c r="J39" s="25">
        <v>0</v>
      </c>
      <c r="K39" s="25">
        <v>0</v>
      </c>
      <c r="L39" s="25">
        <v>0</v>
      </c>
      <c r="M39" s="25">
        <v>0</v>
      </c>
      <c r="N39" s="25">
        <v>0</v>
      </c>
      <c r="O39" s="25">
        <v>0</v>
      </c>
      <c r="P39" s="25">
        <v>0</v>
      </c>
      <c r="Q39" s="25">
        <v>0</v>
      </c>
      <c r="R39" s="25">
        <v>0</v>
      </c>
      <c r="S39" s="25">
        <v>0</v>
      </c>
    </row>
    <row r="40" spans="1:19" ht="18.75" customHeight="1">
      <c r="A40" s="46">
        <v>5</v>
      </c>
      <c r="B40" s="90" t="s">
        <v>176</v>
      </c>
      <c r="C40" s="47">
        <v>0</v>
      </c>
      <c r="D40" s="47">
        <v>0</v>
      </c>
      <c r="E40" s="47">
        <v>0</v>
      </c>
      <c r="F40" s="47">
        <v>0</v>
      </c>
      <c r="G40" s="47">
        <v>0</v>
      </c>
      <c r="H40" s="47">
        <v>0</v>
      </c>
      <c r="I40" s="47">
        <v>0</v>
      </c>
      <c r="J40" s="47">
        <v>3190</v>
      </c>
      <c r="K40" s="47">
        <v>0</v>
      </c>
      <c r="L40" s="47">
        <v>0</v>
      </c>
      <c r="M40" s="47">
        <v>23371.89</v>
      </c>
      <c r="N40" s="47">
        <v>123532.2</v>
      </c>
      <c r="O40" s="47">
        <v>56549.280330000001</v>
      </c>
      <c r="P40" s="47">
        <v>61379.346709999998</v>
      </c>
      <c r="Q40" s="47">
        <v>208314.04553</v>
      </c>
      <c r="R40" s="47">
        <v>0</v>
      </c>
      <c r="S40" s="47">
        <v>0</v>
      </c>
    </row>
    <row r="41" spans="1:19" ht="18.75" customHeight="1">
      <c r="A41" s="48" t="s">
        <v>72</v>
      </c>
      <c r="B41" s="91" t="s">
        <v>74</v>
      </c>
      <c r="C41" s="45"/>
      <c r="D41" s="45"/>
      <c r="E41" s="45"/>
      <c r="F41" s="45"/>
      <c r="G41" s="45"/>
      <c r="H41" s="45"/>
      <c r="I41" s="45"/>
      <c r="J41" s="45"/>
      <c r="K41" s="45"/>
      <c r="L41" s="45"/>
      <c r="M41" s="45"/>
      <c r="N41" s="45"/>
      <c r="O41" s="45"/>
      <c r="P41" s="45"/>
      <c r="Q41" s="45"/>
      <c r="R41" s="45"/>
      <c r="S41" s="45"/>
    </row>
    <row r="42" spans="1:19" ht="30.75">
      <c r="A42" s="46">
        <v>1</v>
      </c>
      <c r="B42" s="90" t="s">
        <v>177</v>
      </c>
      <c r="C42" s="47">
        <v>1733833.74</v>
      </c>
      <c r="D42" s="47">
        <v>1646614.06</v>
      </c>
      <c r="E42" s="47">
        <v>151835.15</v>
      </c>
      <c r="F42" s="47">
        <v>1418340.58</v>
      </c>
      <c r="G42" s="47">
        <v>213600</v>
      </c>
      <c r="H42" s="47">
        <v>1192559.96</v>
      </c>
      <c r="I42" s="47">
        <v>3367138.56</v>
      </c>
      <c r="J42" s="47">
        <v>3168687.94</v>
      </c>
      <c r="K42" s="47">
        <v>3043341.56</v>
      </c>
      <c r="L42" s="47">
        <v>3053186.89</v>
      </c>
      <c r="M42" s="47">
        <v>4887571.25</v>
      </c>
      <c r="N42" s="47">
        <v>3932231.16</v>
      </c>
      <c r="O42" s="47">
        <v>3834369.6823399998</v>
      </c>
      <c r="P42" s="47">
        <v>3543316.27037</v>
      </c>
      <c r="Q42" s="47">
        <v>3794278.2121099997</v>
      </c>
      <c r="R42" s="47">
        <v>3542119.3708000001</v>
      </c>
      <c r="S42" s="47">
        <v>4173923.6917599998</v>
      </c>
    </row>
    <row r="43" spans="1:19" ht="18.75" customHeight="1">
      <c r="A43" s="72" t="s">
        <v>144</v>
      </c>
      <c r="B43" s="86" t="s">
        <v>157</v>
      </c>
      <c r="C43" s="45"/>
      <c r="D43" s="45"/>
      <c r="E43" s="45"/>
      <c r="F43" s="45"/>
      <c r="G43" s="45"/>
      <c r="H43" s="45"/>
      <c r="I43" s="45"/>
      <c r="J43" s="45"/>
      <c r="K43" s="45"/>
      <c r="L43" s="45"/>
      <c r="M43" s="45"/>
      <c r="N43" s="45"/>
      <c r="O43" s="45"/>
      <c r="P43" s="45"/>
      <c r="Q43" s="45"/>
      <c r="R43" s="45"/>
      <c r="S43" s="45"/>
    </row>
    <row r="44" spans="1:19" ht="39.950000000000003" customHeight="1">
      <c r="A44" s="93" t="s">
        <v>198</v>
      </c>
      <c r="B44" s="94" t="s">
        <v>200</v>
      </c>
      <c r="C44" s="47">
        <v>0</v>
      </c>
      <c r="D44" s="47">
        <v>0</v>
      </c>
      <c r="E44" s="47">
        <v>0</v>
      </c>
      <c r="F44" s="47">
        <v>0</v>
      </c>
      <c r="G44" s="47">
        <v>0</v>
      </c>
      <c r="H44" s="47">
        <v>0</v>
      </c>
      <c r="I44" s="47">
        <v>0</v>
      </c>
      <c r="J44" s="47">
        <v>0</v>
      </c>
      <c r="K44" s="47">
        <v>0</v>
      </c>
      <c r="L44" s="47">
        <v>0</v>
      </c>
      <c r="M44" s="47">
        <v>0</v>
      </c>
      <c r="N44" s="47">
        <v>0</v>
      </c>
      <c r="O44" s="47">
        <v>0</v>
      </c>
      <c r="P44" s="47">
        <v>0</v>
      </c>
      <c r="Q44" s="47">
        <v>0</v>
      </c>
      <c r="R44" s="47">
        <v>0</v>
      </c>
      <c r="S44" s="47">
        <v>0</v>
      </c>
    </row>
    <row r="45" spans="1:19" ht="39.950000000000003" customHeight="1">
      <c r="A45" s="93" t="s">
        <v>199</v>
      </c>
      <c r="B45" s="94" t="s">
        <v>204</v>
      </c>
      <c r="C45" s="47">
        <v>14858.19</v>
      </c>
      <c r="D45" s="47">
        <v>19436.89</v>
      </c>
      <c r="E45" s="47">
        <v>33443.730000000003</v>
      </c>
      <c r="F45" s="47">
        <v>81673.509999999995</v>
      </c>
      <c r="G45" s="47">
        <v>139315.54</v>
      </c>
      <c r="H45" s="47">
        <v>216162.37</v>
      </c>
      <c r="I45" s="47">
        <v>570266.04</v>
      </c>
      <c r="J45" s="47">
        <v>922476.91</v>
      </c>
      <c r="K45" s="47">
        <v>1049540.6200000001</v>
      </c>
      <c r="L45" s="47">
        <v>1096997.3599999999</v>
      </c>
      <c r="M45" s="47">
        <v>1228887.69</v>
      </c>
      <c r="N45" s="47">
        <v>1174997.26</v>
      </c>
      <c r="O45" s="47">
        <v>1451189.25</v>
      </c>
      <c r="P45" s="47">
        <v>1462766.81</v>
      </c>
      <c r="Q45" s="47">
        <v>1444288.69</v>
      </c>
      <c r="R45" s="47">
        <v>1300227.6502</v>
      </c>
      <c r="S45" s="47">
        <v>1220333.3899999999</v>
      </c>
    </row>
    <row r="46" spans="1:19" ht="39.950000000000003" customHeight="1">
      <c r="A46" s="95" t="s">
        <v>89</v>
      </c>
      <c r="B46" s="94" t="s">
        <v>188</v>
      </c>
      <c r="C46" s="47">
        <v>14635.12</v>
      </c>
      <c r="D46" s="47">
        <v>19436.89</v>
      </c>
      <c r="E46" s="47">
        <v>33079.49</v>
      </c>
      <c r="F46" s="47">
        <v>66335.19</v>
      </c>
      <c r="G46" s="47">
        <v>145434.04999999999</v>
      </c>
      <c r="H46" s="47">
        <v>235007.44</v>
      </c>
      <c r="I46" s="47">
        <v>567138.15999999992</v>
      </c>
      <c r="J46" s="47">
        <v>910980.82000000007</v>
      </c>
      <c r="K46" s="47">
        <v>1071554</v>
      </c>
      <c r="L46" s="47">
        <v>1160717.9099999999</v>
      </c>
      <c r="M46" s="47">
        <v>1177533.25</v>
      </c>
      <c r="N46" s="47">
        <v>1254534.9899999998</v>
      </c>
      <c r="O46" s="47">
        <v>1387957.0699999998</v>
      </c>
      <c r="P46" s="47">
        <v>1338099.33</v>
      </c>
      <c r="Q46" s="47">
        <v>1428313.41</v>
      </c>
      <c r="R46" s="47">
        <v>1235078.0899999999</v>
      </c>
      <c r="S46" s="47">
        <v>1291834.75</v>
      </c>
    </row>
    <row r="47" spans="1:19" ht="45">
      <c r="A47" s="93" t="s">
        <v>202</v>
      </c>
      <c r="B47" s="94" t="s">
        <v>203</v>
      </c>
      <c r="C47" s="47">
        <v>0</v>
      </c>
      <c r="D47" s="47">
        <v>0</v>
      </c>
      <c r="E47" s="47">
        <v>0</v>
      </c>
      <c r="F47" s="47">
        <v>0</v>
      </c>
      <c r="G47" s="47">
        <v>0</v>
      </c>
      <c r="H47" s="47">
        <v>0</v>
      </c>
      <c r="I47" s="47">
        <v>0</v>
      </c>
      <c r="J47" s="47">
        <v>0</v>
      </c>
      <c r="K47" s="47">
        <v>0</v>
      </c>
      <c r="L47" s="47">
        <v>0</v>
      </c>
      <c r="M47" s="47">
        <v>0</v>
      </c>
      <c r="N47" s="47">
        <v>0</v>
      </c>
      <c r="O47" s="47">
        <v>0</v>
      </c>
      <c r="P47" s="47">
        <v>0</v>
      </c>
      <c r="Q47" s="47">
        <v>0</v>
      </c>
      <c r="R47" s="47">
        <v>0</v>
      </c>
      <c r="S47" s="47">
        <v>0</v>
      </c>
    </row>
    <row r="48" spans="1:19" ht="45">
      <c r="A48" s="93" t="s">
        <v>201</v>
      </c>
      <c r="B48" s="94" t="s">
        <v>215</v>
      </c>
      <c r="C48" s="47">
        <v>0</v>
      </c>
      <c r="D48" s="47">
        <v>0</v>
      </c>
      <c r="E48" s="47">
        <v>0</v>
      </c>
      <c r="F48" s="47">
        <v>0</v>
      </c>
      <c r="G48" s="47">
        <v>0</v>
      </c>
      <c r="H48" s="47">
        <v>0</v>
      </c>
      <c r="I48" s="47">
        <v>0</v>
      </c>
      <c r="J48" s="47">
        <v>0</v>
      </c>
      <c r="K48" s="47">
        <v>0</v>
      </c>
      <c r="L48" s="47">
        <v>0</v>
      </c>
      <c r="M48" s="47">
        <v>0</v>
      </c>
      <c r="N48" s="47">
        <v>0</v>
      </c>
      <c r="O48" s="47">
        <v>0</v>
      </c>
      <c r="P48" s="47">
        <v>0</v>
      </c>
      <c r="Q48" s="47">
        <v>0</v>
      </c>
      <c r="R48" s="47">
        <v>0</v>
      </c>
      <c r="S48" s="47">
        <v>0</v>
      </c>
    </row>
    <row r="49" spans="1:19" ht="39.950000000000003" customHeight="1">
      <c r="A49" s="95" t="s">
        <v>101</v>
      </c>
      <c r="B49" s="94" t="s">
        <v>197</v>
      </c>
      <c r="C49" s="47">
        <v>0</v>
      </c>
      <c r="D49" s="47">
        <v>0</v>
      </c>
      <c r="E49" s="47">
        <v>0</v>
      </c>
      <c r="F49" s="47">
        <v>0</v>
      </c>
      <c r="G49" s="47">
        <v>0</v>
      </c>
      <c r="H49" s="47">
        <v>0</v>
      </c>
      <c r="I49" s="47">
        <v>0</v>
      </c>
      <c r="J49" s="47">
        <v>0</v>
      </c>
      <c r="K49" s="47">
        <v>0</v>
      </c>
      <c r="L49" s="47">
        <v>0</v>
      </c>
      <c r="M49" s="47">
        <v>0</v>
      </c>
      <c r="N49" s="47">
        <v>0</v>
      </c>
      <c r="O49" s="47">
        <v>0</v>
      </c>
      <c r="P49" s="47">
        <v>0</v>
      </c>
      <c r="Q49" s="47">
        <v>0</v>
      </c>
      <c r="R49" s="47">
        <v>0</v>
      </c>
      <c r="S49" s="47">
        <v>0</v>
      </c>
    </row>
    <row r="50" spans="1:19" ht="39.950000000000003" customHeight="1">
      <c r="A50" s="99" t="s">
        <v>97</v>
      </c>
      <c r="B50" s="98" t="s">
        <v>179</v>
      </c>
      <c r="C50" s="47">
        <v>0</v>
      </c>
      <c r="D50" s="47">
        <v>0</v>
      </c>
      <c r="E50" s="47">
        <v>0</v>
      </c>
      <c r="F50" s="47">
        <v>0</v>
      </c>
      <c r="G50" s="47">
        <v>0</v>
      </c>
      <c r="H50" s="47">
        <v>0</v>
      </c>
      <c r="I50" s="47">
        <v>0</v>
      </c>
      <c r="J50" s="47">
        <v>0</v>
      </c>
      <c r="K50" s="47">
        <v>0</v>
      </c>
      <c r="L50" s="47">
        <v>342078.86</v>
      </c>
      <c r="M50" s="47">
        <v>342078.86</v>
      </c>
      <c r="N50" s="47">
        <v>351643.04405999999</v>
      </c>
      <c r="O50" s="47">
        <v>334073.84920000006</v>
      </c>
      <c r="P50" s="47">
        <v>265843.37209999998</v>
      </c>
      <c r="Q50" s="47">
        <v>300397.93876000005</v>
      </c>
      <c r="R50" s="47">
        <v>431915.45</v>
      </c>
      <c r="S50" s="47">
        <v>408478.44999999995</v>
      </c>
    </row>
    <row r="51" spans="1:19" ht="39.950000000000003" customHeight="1">
      <c r="A51" s="99" t="s">
        <v>98</v>
      </c>
      <c r="B51" s="98" t="s">
        <v>178</v>
      </c>
      <c r="C51" s="47">
        <v>0</v>
      </c>
      <c r="D51" s="47">
        <v>0</v>
      </c>
      <c r="E51" s="47">
        <v>0</v>
      </c>
      <c r="F51" s="47">
        <v>0</v>
      </c>
      <c r="G51" s="47">
        <v>0</v>
      </c>
      <c r="H51" s="47">
        <v>0</v>
      </c>
      <c r="I51" s="47">
        <v>0</v>
      </c>
      <c r="J51" s="47">
        <v>0</v>
      </c>
      <c r="K51" s="47">
        <v>0</v>
      </c>
      <c r="L51" s="47">
        <v>342078.86</v>
      </c>
      <c r="M51" s="47">
        <v>181062.7</v>
      </c>
      <c r="N51" s="47">
        <v>368703.24999999994</v>
      </c>
      <c r="O51" s="47">
        <v>339567.53999999992</v>
      </c>
      <c r="P51" s="47">
        <v>299547.62</v>
      </c>
      <c r="Q51" s="47">
        <v>278474.5199999999</v>
      </c>
      <c r="R51" s="47">
        <v>351105.74</v>
      </c>
      <c r="S51" s="47">
        <v>408478.44999999995</v>
      </c>
    </row>
    <row r="52" spans="1:19" ht="39.950000000000003" customHeight="1">
      <c r="A52" s="99" t="s">
        <v>147</v>
      </c>
      <c r="B52" s="98" t="s">
        <v>216</v>
      </c>
      <c r="C52" s="47">
        <v>0</v>
      </c>
      <c r="D52" s="47">
        <v>0</v>
      </c>
      <c r="E52" s="47">
        <v>0</v>
      </c>
      <c r="F52" s="47">
        <v>0</v>
      </c>
      <c r="G52" s="47">
        <v>0</v>
      </c>
      <c r="H52" s="47">
        <v>0</v>
      </c>
      <c r="I52" s="47">
        <v>0</v>
      </c>
      <c r="J52" s="47">
        <v>0</v>
      </c>
      <c r="K52" s="47">
        <v>0</v>
      </c>
      <c r="L52" s="47">
        <v>0</v>
      </c>
      <c r="M52" s="47">
        <v>0</v>
      </c>
      <c r="N52" s="47">
        <v>0</v>
      </c>
      <c r="O52" s="47">
        <v>0</v>
      </c>
      <c r="P52" s="47">
        <v>0</v>
      </c>
      <c r="Q52" s="47">
        <v>0</v>
      </c>
      <c r="R52" s="47">
        <v>0</v>
      </c>
      <c r="S52" s="47">
        <v>0</v>
      </c>
    </row>
    <row r="53" spans="1:19" ht="39.950000000000003" customHeight="1">
      <c r="A53" s="99" t="s">
        <v>148</v>
      </c>
      <c r="B53" s="98" t="s">
        <v>190</v>
      </c>
      <c r="C53" s="47">
        <v>0</v>
      </c>
      <c r="D53" s="47">
        <v>0</v>
      </c>
      <c r="E53" s="47">
        <v>0</v>
      </c>
      <c r="F53" s="47">
        <v>0</v>
      </c>
      <c r="G53" s="47">
        <v>0</v>
      </c>
      <c r="H53" s="47">
        <v>0</v>
      </c>
      <c r="I53" s="47">
        <v>0</v>
      </c>
      <c r="J53" s="47">
        <v>0</v>
      </c>
      <c r="K53" s="47">
        <v>0</v>
      </c>
      <c r="L53" s="47">
        <v>0</v>
      </c>
      <c r="M53" s="47">
        <v>0</v>
      </c>
      <c r="N53" s="47">
        <v>0</v>
      </c>
      <c r="O53" s="47">
        <v>0</v>
      </c>
      <c r="P53" s="47">
        <v>0</v>
      </c>
      <c r="Q53" s="47">
        <v>0</v>
      </c>
      <c r="R53" s="47">
        <v>0</v>
      </c>
      <c r="S53" s="47">
        <v>0</v>
      </c>
    </row>
    <row r="54" spans="1:19" ht="39.950000000000003" customHeight="1">
      <c r="A54" s="97" t="s">
        <v>99</v>
      </c>
      <c r="B54" s="96" t="s">
        <v>191</v>
      </c>
      <c r="C54" s="47">
        <v>0</v>
      </c>
      <c r="D54" s="47">
        <v>559596.30000000005</v>
      </c>
      <c r="E54" s="47">
        <v>1009082.16</v>
      </c>
      <c r="F54" s="47">
        <v>699516.69</v>
      </c>
      <c r="G54" s="47">
        <v>146821.10999999999</v>
      </c>
      <c r="H54" s="47">
        <v>0</v>
      </c>
      <c r="I54" s="47">
        <v>28822.82</v>
      </c>
      <c r="J54" s="47">
        <v>121899.56</v>
      </c>
      <c r="K54" s="47">
        <v>485746.99</v>
      </c>
      <c r="L54" s="47">
        <v>513111.75999999995</v>
      </c>
      <c r="M54" s="47">
        <v>667872.36</v>
      </c>
      <c r="N54" s="47">
        <v>-483413.1</v>
      </c>
      <c r="O54" s="47">
        <v>45725.91</v>
      </c>
      <c r="P54" s="47">
        <v>-367457.05000000005</v>
      </c>
      <c r="Q54" s="47">
        <v>1653252.3599999996</v>
      </c>
      <c r="R54" s="47">
        <v>1737559.64</v>
      </c>
      <c r="S54" s="47">
        <v>2791647.08</v>
      </c>
    </row>
    <row r="55" spans="1:19" ht="39.950000000000003" customHeight="1">
      <c r="A55" s="97" t="s">
        <v>103</v>
      </c>
      <c r="B55" s="96" t="s">
        <v>192</v>
      </c>
      <c r="C55" s="47">
        <v>165976.53</v>
      </c>
      <c r="D55" s="47">
        <v>559596.30000000005</v>
      </c>
      <c r="E55" s="47">
        <v>1009082.16</v>
      </c>
      <c r="F55" s="47">
        <v>131801.64000000001</v>
      </c>
      <c r="G55" s="47">
        <v>78961.240000000005</v>
      </c>
      <c r="H55" s="47">
        <v>34.08</v>
      </c>
      <c r="I55" s="47">
        <v>28822.82</v>
      </c>
      <c r="J55" s="47">
        <v>124309.3</v>
      </c>
      <c r="K55" s="47">
        <v>48661.59</v>
      </c>
      <c r="L55" s="47">
        <v>43.58</v>
      </c>
      <c r="M55" s="47">
        <v>0</v>
      </c>
      <c r="N55" s="47">
        <v>-66165.98</v>
      </c>
      <c r="O55" s="47">
        <v>420296.26999999996</v>
      </c>
      <c r="P55" s="47">
        <v>36121.94</v>
      </c>
      <c r="Q55" s="47">
        <v>1557584.21</v>
      </c>
      <c r="R55" s="47">
        <v>1708480.56</v>
      </c>
      <c r="S55" s="47">
        <v>2016978.42</v>
      </c>
    </row>
    <row r="56" spans="1:19" ht="39.950000000000003" customHeight="1">
      <c r="A56" s="97" t="s">
        <v>145</v>
      </c>
      <c r="B56" s="96" t="s">
        <v>180</v>
      </c>
      <c r="C56" s="47">
        <v>0</v>
      </c>
      <c r="D56" s="47">
        <v>0</v>
      </c>
      <c r="E56" s="47">
        <v>0</v>
      </c>
      <c r="F56" s="47">
        <v>0</v>
      </c>
      <c r="G56" s="47">
        <v>0</v>
      </c>
      <c r="H56" s="47">
        <v>0</v>
      </c>
      <c r="I56" s="47">
        <v>0</v>
      </c>
      <c r="J56" s="47">
        <v>0</v>
      </c>
      <c r="K56" s="47">
        <v>0</v>
      </c>
      <c r="L56" s="47">
        <v>0</v>
      </c>
      <c r="M56" s="47">
        <v>0</v>
      </c>
      <c r="N56" s="47">
        <v>842992.38000000012</v>
      </c>
      <c r="O56" s="47">
        <v>628334.51</v>
      </c>
      <c r="P56" s="47">
        <v>255340.08999999997</v>
      </c>
      <c r="Q56" s="47">
        <v>209353.81000000008</v>
      </c>
      <c r="R56" s="47">
        <v>261796.53000000003</v>
      </c>
      <c r="S56" s="47">
        <v>338180.47</v>
      </c>
    </row>
    <row r="57" spans="1:19" ht="39.950000000000003" customHeight="1">
      <c r="A57" s="97" t="s">
        <v>146</v>
      </c>
      <c r="B57" s="96" t="s">
        <v>181</v>
      </c>
      <c r="C57" s="47">
        <v>0</v>
      </c>
      <c r="D57" s="47">
        <v>0</v>
      </c>
      <c r="E57" s="47">
        <v>0</v>
      </c>
      <c r="F57" s="47">
        <v>0</v>
      </c>
      <c r="G57" s="47">
        <v>0</v>
      </c>
      <c r="H57" s="47">
        <v>0</v>
      </c>
      <c r="I57" s="47">
        <v>0</v>
      </c>
      <c r="J57" s="47">
        <v>0</v>
      </c>
      <c r="K57" s="47">
        <v>0</v>
      </c>
      <c r="L57" s="47">
        <v>0</v>
      </c>
      <c r="M57" s="47">
        <v>0</v>
      </c>
      <c r="N57" s="47">
        <v>397046.42636000004</v>
      </c>
      <c r="O57" s="47">
        <v>326064.36170000001</v>
      </c>
      <c r="P57" s="47">
        <v>258483.42805000005</v>
      </c>
      <c r="Q57" s="47">
        <v>232386.93050999998</v>
      </c>
      <c r="R57" s="47">
        <v>252878.94</v>
      </c>
      <c r="S57" s="47">
        <v>355547.5</v>
      </c>
    </row>
    <row r="58" spans="1:19" ht="39.950000000000003" customHeight="1">
      <c r="A58" s="100" t="s">
        <v>149</v>
      </c>
      <c r="B58" s="101" t="s">
        <v>193</v>
      </c>
      <c r="C58" s="47">
        <v>0</v>
      </c>
      <c r="D58" s="47">
        <v>0</v>
      </c>
      <c r="E58" s="47">
        <v>0</v>
      </c>
      <c r="F58" s="47">
        <v>0</v>
      </c>
      <c r="G58" s="47">
        <v>0</v>
      </c>
      <c r="H58" s="47">
        <v>0</v>
      </c>
      <c r="I58" s="47">
        <v>0</v>
      </c>
      <c r="J58" s="47">
        <v>0</v>
      </c>
      <c r="K58" s="47">
        <v>0</v>
      </c>
      <c r="L58" s="47">
        <v>0</v>
      </c>
      <c r="M58" s="47">
        <v>0</v>
      </c>
      <c r="N58" s="47">
        <v>0</v>
      </c>
      <c r="O58" s="47">
        <v>0</v>
      </c>
      <c r="P58" s="47">
        <v>0</v>
      </c>
      <c r="Q58" s="47">
        <v>0</v>
      </c>
      <c r="R58" s="47">
        <v>0</v>
      </c>
      <c r="S58" s="47">
        <v>0</v>
      </c>
    </row>
    <row r="59" spans="1:19" ht="39.950000000000003" customHeight="1">
      <c r="A59" s="100" t="s">
        <v>150</v>
      </c>
      <c r="B59" s="101" t="s">
        <v>194</v>
      </c>
      <c r="C59" s="47">
        <v>0</v>
      </c>
      <c r="D59" s="47">
        <v>0</v>
      </c>
      <c r="E59" s="47">
        <v>0</v>
      </c>
      <c r="F59" s="47">
        <v>0</v>
      </c>
      <c r="G59" s="47">
        <v>0</v>
      </c>
      <c r="H59" s="47">
        <v>0</v>
      </c>
      <c r="I59" s="47">
        <v>0</v>
      </c>
      <c r="J59" s="47">
        <v>0</v>
      </c>
      <c r="K59" s="47">
        <v>0</v>
      </c>
      <c r="L59" s="47">
        <v>0</v>
      </c>
      <c r="M59" s="47">
        <v>0</v>
      </c>
      <c r="N59" s="47">
        <v>0</v>
      </c>
      <c r="O59" s="47">
        <v>0</v>
      </c>
      <c r="P59" s="47">
        <v>0</v>
      </c>
      <c r="Q59" s="47">
        <v>0</v>
      </c>
      <c r="R59" s="47">
        <v>0</v>
      </c>
      <c r="S59" s="47">
        <v>0</v>
      </c>
    </row>
    <row r="60" spans="1:19" ht="39.950000000000003" customHeight="1">
      <c r="A60" s="100" t="s">
        <v>151</v>
      </c>
      <c r="B60" s="101" t="s">
        <v>182</v>
      </c>
      <c r="C60" s="47">
        <v>0</v>
      </c>
      <c r="D60" s="47">
        <v>0</v>
      </c>
      <c r="E60" s="47">
        <v>0</v>
      </c>
      <c r="F60" s="47">
        <v>0</v>
      </c>
      <c r="G60" s="47">
        <v>0</v>
      </c>
      <c r="H60" s="47">
        <v>0</v>
      </c>
      <c r="I60" s="47">
        <v>0</v>
      </c>
      <c r="J60" s="47">
        <v>0</v>
      </c>
      <c r="K60" s="47">
        <v>0</v>
      </c>
      <c r="L60" s="47">
        <v>38206.43</v>
      </c>
      <c r="M60" s="47">
        <v>38206.43</v>
      </c>
      <c r="N60" s="47">
        <v>-21348.69</v>
      </c>
      <c r="O60" s="47">
        <v>39597.410000000003</v>
      </c>
      <c r="P60" s="47">
        <v>428614.74</v>
      </c>
      <c r="Q60" s="47">
        <v>436881.32</v>
      </c>
      <c r="R60" s="47">
        <v>403846.71</v>
      </c>
      <c r="S60" s="47">
        <v>414447.63</v>
      </c>
    </row>
    <row r="61" spans="1:19" ht="39.950000000000003" customHeight="1">
      <c r="A61" s="100" t="s">
        <v>152</v>
      </c>
      <c r="B61" s="101" t="s">
        <v>185</v>
      </c>
      <c r="C61" s="47">
        <v>0</v>
      </c>
      <c r="D61" s="47">
        <v>0</v>
      </c>
      <c r="E61" s="47">
        <v>0</v>
      </c>
      <c r="F61" s="47">
        <v>0</v>
      </c>
      <c r="G61" s="47">
        <v>0</v>
      </c>
      <c r="H61" s="47">
        <v>0</v>
      </c>
      <c r="I61" s="47">
        <v>0</v>
      </c>
      <c r="J61" s="47">
        <v>0</v>
      </c>
      <c r="K61" s="47">
        <v>0</v>
      </c>
      <c r="L61" s="47">
        <v>37772.720000000001</v>
      </c>
      <c r="M61" s="47">
        <v>37772.720000000001</v>
      </c>
      <c r="N61" s="47">
        <v>-21584.31638</v>
      </c>
      <c r="O61" s="47">
        <v>39733.421519999996</v>
      </c>
      <c r="P61" s="47">
        <v>426369.29090999998</v>
      </c>
      <c r="Q61" s="47">
        <v>429156.77482999995</v>
      </c>
      <c r="R61" s="47">
        <v>393226.14</v>
      </c>
      <c r="S61" s="47">
        <v>394822.17</v>
      </c>
    </row>
    <row r="62" spans="1:19" ht="39.950000000000003" customHeight="1">
      <c r="A62" s="102" t="s">
        <v>153</v>
      </c>
      <c r="B62" s="103" t="s">
        <v>195</v>
      </c>
      <c r="C62" s="47">
        <v>0</v>
      </c>
      <c r="D62" s="47">
        <v>0</v>
      </c>
      <c r="E62" s="47">
        <v>0</v>
      </c>
      <c r="F62" s="47">
        <v>0</v>
      </c>
      <c r="G62" s="47">
        <v>0</v>
      </c>
      <c r="H62" s="47">
        <v>0</v>
      </c>
      <c r="I62" s="47">
        <v>0</v>
      </c>
      <c r="J62" s="47">
        <v>0</v>
      </c>
      <c r="K62" s="47">
        <v>0</v>
      </c>
      <c r="L62" s="47">
        <v>0</v>
      </c>
      <c r="M62" s="47">
        <v>0</v>
      </c>
      <c r="N62" s="47">
        <v>0</v>
      </c>
      <c r="O62" s="47">
        <v>0</v>
      </c>
      <c r="P62" s="47">
        <v>0</v>
      </c>
      <c r="Q62" s="47">
        <v>0</v>
      </c>
      <c r="R62" s="47">
        <v>0</v>
      </c>
      <c r="S62" s="47">
        <v>0</v>
      </c>
    </row>
    <row r="63" spans="1:19" ht="39.950000000000003" customHeight="1">
      <c r="A63" s="102" t="s">
        <v>154</v>
      </c>
      <c r="B63" s="103" t="s">
        <v>196</v>
      </c>
      <c r="C63" s="47">
        <v>0</v>
      </c>
      <c r="D63" s="47">
        <v>0</v>
      </c>
      <c r="E63" s="47">
        <v>0</v>
      </c>
      <c r="F63" s="47">
        <v>0</v>
      </c>
      <c r="G63" s="47">
        <v>0</v>
      </c>
      <c r="H63" s="47">
        <v>0</v>
      </c>
      <c r="I63" s="47">
        <v>0</v>
      </c>
      <c r="J63" s="47">
        <v>0</v>
      </c>
      <c r="K63" s="47">
        <v>0</v>
      </c>
      <c r="L63" s="47">
        <v>0</v>
      </c>
      <c r="M63" s="47">
        <v>0</v>
      </c>
      <c r="N63" s="47">
        <v>0</v>
      </c>
      <c r="O63" s="47">
        <v>0</v>
      </c>
      <c r="P63" s="47">
        <v>0</v>
      </c>
      <c r="Q63" s="47">
        <v>0</v>
      </c>
      <c r="R63" s="47">
        <v>0</v>
      </c>
      <c r="S63" s="47">
        <v>0</v>
      </c>
    </row>
    <row r="64" spans="1:19" ht="39.950000000000003" customHeight="1">
      <c r="A64" s="102" t="s">
        <v>155</v>
      </c>
      <c r="B64" s="103" t="s">
        <v>183</v>
      </c>
      <c r="C64" s="47">
        <v>0</v>
      </c>
      <c r="D64" s="47">
        <v>0</v>
      </c>
      <c r="E64" s="47">
        <v>0</v>
      </c>
      <c r="F64" s="47">
        <v>0</v>
      </c>
      <c r="G64" s="47">
        <v>0</v>
      </c>
      <c r="H64" s="47">
        <v>0</v>
      </c>
      <c r="I64" s="47">
        <v>0</v>
      </c>
      <c r="J64" s="47">
        <v>0</v>
      </c>
      <c r="K64" s="47">
        <v>0</v>
      </c>
      <c r="L64" s="47">
        <v>-54.76</v>
      </c>
      <c r="M64" s="47">
        <v>-54.76</v>
      </c>
      <c r="N64" s="47">
        <v>5809.56</v>
      </c>
      <c r="O64" s="47">
        <v>11144.58</v>
      </c>
      <c r="P64" s="47">
        <v>5374.15</v>
      </c>
      <c r="Q64" s="47">
        <v>7226.47</v>
      </c>
      <c r="R64" s="47">
        <v>9183.4</v>
      </c>
      <c r="S64" s="47">
        <v>2781.75</v>
      </c>
    </row>
    <row r="65" spans="1:19" ht="39.950000000000003" customHeight="1">
      <c r="A65" s="102" t="s">
        <v>156</v>
      </c>
      <c r="B65" s="103" t="s">
        <v>184</v>
      </c>
      <c r="C65" s="47">
        <v>0</v>
      </c>
      <c r="D65" s="47">
        <v>0</v>
      </c>
      <c r="E65" s="47">
        <v>0</v>
      </c>
      <c r="F65" s="47">
        <v>0</v>
      </c>
      <c r="G65" s="47">
        <v>0</v>
      </c>
      <c r="H65" s="47">
        <v>0</v>
      </c>
      <c r="I65" s="47">
        <v>0</v>
      </c>
      <c r="J65" s="47">
        <v>0</v>
      </c>
      <c r="K65" s="47">
        <v>0</v>
      </c>
      <c r="L65" s="47">
        <v>0</v>
      </c>
      <c r="M65" s="47">
        <v>0</v>
      </c>
      <c r="N65" s="47">
        <v>5952.2879800000001</v>
      </c>
      <c r="O65" s="47">
        <v>11242.629580000001</v>
      </c>
      <c r="P65" s="47">
        <v>5018.4233700000004</v>
      </c>
      <c r="Q65" s="47">
        <v>7180.4866600000005</v>
      </c>
      <c r="R65" s="47">
        <v>8941.89</v>
      </c>
      <c r="S65" s="47">
        <v>2826.5299999999997</v>
      </c>
    </row>
    <row r="68" spans="1:19">
      <c r="C68" s="105"/>
      <c r="D68" s="105"/>
      <c r="E68" s="105"/>
      <c r="F68" s="105"/>
      <c r="G68" s="105"/>
      <c r="H68" s="105"/>
      <c r="I68" s="105"/>
      <c r="J68" s="105"/>
      <c r="K68" s="105"/>
      <c r="L68" s="105"/>
      <c r="M68" s="105"/>
      <c r="N68" s="105"/>
      <c r="O68" s="105"/>
      <c r="P68" s="105"/>
      <c r="Q68" s="105"/>
      <c r="R68" s="105"/>
    </row>
    <row r="69" spans="1:19">
      <c r="C69" s="105"/>
      <c r="D69" s="105"/>
      <c r="E69" s="105"/>
      <c r="F69" s="105"/>
      <c r="G69" s="105"/>
      <c r="H69" s="105"/>
      <c r="I69" s="105"/>
      <c r="J69" s="105"/>
      <c r="K69" s="105"/>
      <c r="L69" s="105"/>
      <c r="M69" s="105"/>
      <c r="N69" s="105"/>
      <c r="O69" s="105"/>
      <c r="P69" s="105"/>
      <c r="Q69" s="105"/>
      <c r="R69" s="105"/>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Normal="100" workbookViewId="0">
      <pane ySplit="2" topLeftCell="A3" activePane="bottomLeft" state="frozen"/>
      <selection activeCell="A3293" sqref="A3293"/>
      <selection pane="bottomLeft"/>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v>1</v>
      </c>
      <c r="S4" s="34">
        <v>1</v>
      </c>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v>2065.7812973059376</v>
      </c>
      <c r="M10" s="34">
        <v>2065.7812973059376</v>
      </c>
      <c r="N10" s="34">
        <v>2065.7812973059376</v>
      </c>
      <c r="O10" s="34">
        <v>2065.7812973059376</v>
      </c>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v>3001.29</v>
      </c>
      <c r="D24" s="34">
        <v>3001.29</v>
      </c>
      <c r="E24" s="34">
        <v>3001.29</v>
      </c>
      <c r="F24" s="34">
        <v>3001.29</v>
      </c>
      <c r="G24" s="34">
        <v>3001.29</v>
      </c>
      <c r="H24" s="34">
        <v>3001.29</v>
      </c>
      <c r="I24" s="34">
        <v>3001.29</v>
      </c>
      <c r="J24" s="34">
        <v>3001.29</v>
      </c>
      <c r="K24" s="34">
        <v>3001.29</v>
      </c>
      <c r="L24" s="34">
        <v>3001.29</v>
      </c>
      <c r="M24" s="34">
        <v>3001.29</v>
      </c>
      <c r="N24" s="34">
        <v>3001.29</v>
      </c>
      <c r="O24" s="34">
        <v>3001.29</v>
      </c>
      <c r="P24" s="34">
        <v>3001.29</v>
      </c>
      <c r="Q24" s="34">
        <v>3001.29</v>
      </c>
      <c r="R24" s="34">
        <v>3001.29</v>
      </c>
      <c r="S24" s="34">
        <v>3001.29</v>
      </c>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v>374.27</v>
      </c>
      <c r="D31" s="34">
        <v>374.27</v>
      </c>
      <c r="E31" s="34">
        <v>374.27</v>
      </c>
      <c r="F31" s="34">
        <v>374.27</v>
      </c>
      <c r="G31" s="34">
        <v>374.27</v>
      </c>
      <c r="H31" s="34">
        <v>374.27</v>
      </c>
      <c r="I31" s="34">
        <v>374.27</v>
      </c>
      <c r="J31" s="34">
        <v>374.27</v>
      </c>
      <c r="K31" s="34">
        <v>374.27</v>
      </c>
      <c r="L31" s="34">
        <v>374.27</v>
      </c>
      <c r="M31" s="34">
        <v>374.27</v>
      </c>
      <c r="N31" s="34">
        <v>374.27</v>
      </c>
      <c r="O31" s="34">
        <v>374.27</v>
      </c>
      <c r="P31" s="34">
        <v>374.27</v>
      </c>
      <c r="Q31" s="34">
        <v>374.27</v>
      </c>
      <c r="R31" s="34">
        <v>374.27</v>
      </c>
      <c r="S31" s="34">
        <v>374.27</v>
      </c>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v>96177.081569528716</v>
      </c>
      <c r="D34" s="34">
        <v>96177.081569528716</v>
      </c>
      <c r="E34" s="34">
        <v>96177.081569528716</v>
      </c>
      <c r="F34" s="34">
        <v>96177.081569528716</v>
      </c>
      <c r="G34" s="34">
        <v>96177.081569528716</v>
      </c>
      <c r="H34" s="34">
        <v>96177.081569528716</v>
      </c>
      <c r="I34" s="34">
        <v>96177.081569528716</v>
      </c>
      <c r="J34" s="34">
        <v>96177.081569528716</v>
      </c>
      <c r="K34" s="34">
        <v>96177.081569528716</v>
      </c>
      <c r="L34" s="34">
        <v>96177.081569528716</v>
      </c>
      <c r="M34" s="34">
        <v>96177.081569528716</v>
      </c>
      <c r="N34" s="34">
        <v>96177.081569528716</v>
      </c>
      <c r="O34" s="34">
        <v>96177.081569528716</v>
      </c>
      <c r="P34" s="34">
        <v>95556.180075434619</v>
      </c>
      <c r="Q34" s="34">
        <v>95556.180075434619</v>
      </c>
      <c r="R34" s="34">
        <v>95556.180075434619</v>
      </c>
      <c r="S34" s="34">
        <v>95556.180075434604</v>
      </c>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99552.641569528714</v>
      </c>
      <c r="D96" s="7">
        <f>SUM(D18:D95)</f>
        <v>99552.641569528714</v>
      </c>
      <c r="E96" s="7">
        <f>SUM(E17:E95)</f>
        <v>99552.641569528714</v>
      </c>
      <c r="F96" s="7">
        <f>SUM(F16:F95)</f>
        <v>99552.641569528714</v>
      </c>
      <c r="G96" s="7">
        <f>SUM(G15:G95)</f>
        <v>99552.641569528714</v>
      </c>
      <c r="H96" s="7">
        <f>SUM(H9:H95)</f>
        <v>99552.641569528714</v>
      </c>
      <c r="I96" s="7">
        <f>SUM(I9:I95)</f>
        <v>99552.641569528714</v>
      </c>
      <c r="J96" s="7">
        <f t="shared" ref="J96:L96" si="0">SUM(J9:J95)</f>
        <v>99552.641569528714</v>
      </c>
      <c r="K96" s="7">
        <f>SUM(K9:K95)</f>
        <v>99552.641569528714</v>
      </c>
      <c r="L96" s="7">
        <f t="shared" si="0"/>
        <v>101618.42286683465</v>
      </c>
      <c r="M96" s="7">
        <f>SUM(M9:M95)</f>
        <v>101618.42286683465</v>
      </c>
      <c r="N96" s="10">
        <f>SUM(N5:N95)</f>
        <v>101618.42286683465</v>
      </c>
      <c r="O96" s="10">
        <f>SUM(O5:O95)</f>
        <v>101618.42286683465</v>
      </c>
      <c r="P96" s="10">
        <f>SUM(P5:P95)</f>
        <v>98931.740075434616</v>
      </c>
      <c r="Q96" s="10">
        <f>SUM(Q5:Q95)</f>
        <v>98931.740075434616</v>
      </c>
      <c r="R96" s="10">
        <f>SUM(R3:R95)</f>
        <v>98932.740075434616</v>
      </c>
      <c r="S96" s="10">
        <f>SUM(S3:S95)</f>
        <v>98932.740075434602</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v>642.82114672214607</v>
      </c>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v>8681.5196545020626</v>
      </c>
      <c r="P104" s="34">
        <v>8681.5196545020626</v>
      </c>
      <c r="Q104" s="34">
        <v>8681.5196545020626</v>
      </c>
      <c r="R104" s="34">
        <v>8681.5196545020626</v>
      </c>
      <c r="S104" s="34">
        <v>8681.5196545020626</v>
      </c>
    </row>
    <row r="105" spans="1:19">
      <c r="B105" s="5">
        <v>2015</v>
      </c>
      <c r="C105" s="33"/>
      <c r="D105" s="33"/>
      <c r="E105" s="33"/>
      <c r="F105" s="33"/>
      <c r="G105" s="33"/>
      <c r="H105" s="33"/>
      <c r="I105" s="33"/>
      <c r="J105" s="33"/>
      <c r="K105" s="33"/>
      <c r="L105" s="34"/>
      <c r="M105" s="34"/>
      <c r="N105" s="34"/>
      <c r="O105" s="34">
        <v>22299.656096099046</v>
      </c>
      <c r="P105" s="34">
        <v>22299.656096099046</v>
      </c>
      <c r="Q105" s="34">
        <v>22299.656096099046</v>
      </c>
      <c r="R105" s="34">
        <v>22299.656096099046</v>
      </c>
      <c r="S105" s="34">
        <v>22299.656096099046</v>
      </c>
    </row>
    <row r="106" spans="1:19">
      <c r="B106" s="5">
        <v>2014</v>
      </c>
      <c r="C106" s="33"/>
      <c r="D106" s="33"/>
      <c r="E106" s="33"/>
      <c r="F106" s="33"/>
      <c r="G106" s="33"/>
      <c r="H106" s="33"/>
      <c r="I106" s="33"/>
      <c r="J106" s="33"/>
      <c r="K106" s="34"/>
      <c r="L106" s="34"/>
      <c r="M106" s="34"/>
      <c r="N106" s="34"/>
      <c r="O106" s="34">
        <v>269.59374284</v>
      </c>
      <c r="P106" s="34">
        <v>269.59374284</v>
      </c>
      <c r="Q106" s="34">
        <v>269.59374284</v>
      </c>
      <c r="R106" s="34">
        <v>269.59374284</v>
      </c>
      <c r="S106" s="34">
        <v>269.59374284</v>
      </c>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v>2787.2484794993625</v>
      </c>
      <c r="P108" s="34">
        <v>2787.2484794993625</v>
      </c>
      <c r="Q108" s="34">
        <v>2787.2484794993625</v>
      </c>
      <c r="R108" s="34">
        <v>2787.2484794993625</v>
      </c>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v>1470</v>
      </c>
      <c r="H110" s="34">
        <v>1470</v>
      </c>
      <c r="I110" s="34">
        <v>1470</v>
      </c>
      <c r="J110" s="34">
        <v>1470</v>
      </c>
      <c r="K110" s="34">
        <v>1470</v>
      </c>
      <c r="L110" s="34">
        <v>1470</v>
      </c>
      <c r="M110" s="34">
        <v>1470</v>
      </c>
      <c r="N110" s="34">
        <v>1470</v>
      </c>
      <c r="O110" s="34">
        <v>1470</v>
      </c>
      <c r="P110" s="34">
        <v>1470</v>
      </c>
      <c r="Q110" s="34">
        <v>1470</v>
      </c>
      <c r="R110" s="34">
        <v>1470</v>
      </c>
      <c r="S110" s="34">
        <v>1470</v>
      </c>
    </row>
    <row r="111" spans="1:19">
      <c r="B111" s="5">
        <v>2009</v>
      </c>
      <c r="C111" s="33"/>
      <c r="D111" s="33"/>
      <c r="E111" s="33"/>
      <c r="F111" s="34">
        <v>2515</v>
      </c>
      <c r="G111" s="34">
        <v>2515</v>
      </c>
      <c r="H111" s="34">
        <v>2515</v>
      </c>
      <c r="I111" s="34">
        <v>2515</v>
      </c>
      <c r="J111" s="34">
        <v>2515</v>
      </c>
      <c r="K111" s="34">
        <v>2515</v>
      </c>
      <c r="L111" s="34">
        <v>2515</v>
      </c>
      <c r="M111" s="34">
        <v>2515</v>
      </c>
      <c r="N111" s="34">
        <v>2515</v>
      </c>
      <c r="O111" s="34">
        <v>2515</v>
      </c>
      <c r="P111" s="34">
        <v>1307.0137547805998</v>
      </c>
      <c r="Q111" s="34">
        <v>1307.0137547805998</v>
      </c>
      <c r="R111" s="34">
        <v>1307.0137547805998</v>
      </c>
      <c r="S111" s="34">
        <v>1307.0137547805998</v>
      </c>
    </row>
    <row r="112" spans="1:19">
      <c r="B112" s="5">
        <v>2008</v>
      </c>
      <c r="C112" s="33"/>
      <c r="D112" s="33"/>
      <c r="E112" s="34">
        <v>100402</v>
      </c>
      <c r="F112" s="34">
        <v>100402</v>
      </c>
      <c r="G112" s="34">
        <v>100402</v>
      </c>
      <c r="H112" s="34">
        <v>100402</v>
      </c>
      <c r="I112" s="34">
        <v>100402</v>
      </c>
      <c r="J112" s="34">
        <v>100402</v>
      </c>
      <c r="K112" s="34">
        <v>100402</v>
      </c>
      <c r="L112" s="34">
        <v>100402</v>
      </c>
      <c r="M112" s="34">
        <v>100402</v>
      </c>
      <c r="N112" s="34">
        <v>100402</v>
      </c>
      <c r="O112" s="34">
        <v>100402</v>
      </c>
      <c r="P112" s="34">
        <v>74952.757194199425</v>
      </c>
      <c r="Q112" s="34">
        <v>74952.757194199425</v>
      </c>
      <c r="R112" s="34">
        <v>74952.757194199425</v>
      </c>
      <c r="S112" s="34">
        <v>74952.757194199425</v>
      </c>
    </row>
    <row r="113" spans="2:19">
      <c r="B113" s="5">
        <v>2007</v>
      </c>
      <c r="C113" s="33"/>
      <c r="D113" s="34">
        <v>29355</v>
      </c>
      <c r="E113" s="34">
        <v>29355</v>
      </c>
      <c r="F113" s="34">
        <v>29355</v>
      </c>
      <c r="G113" s="34">
        <v>29355</v>
      </c>
      <c r="H113" s="34">
        <v>29355</v>
      </c>
      <c r="I113" s="34">
        <v>29355</v>
      </c>
      <c r="J113" s="34">
        <v>29355</v>
      </c>
      <c r="K113" s="34">
        <v>29355</v>
      </c>
      <c r="L113" s="34">
        <v>29355</v>
      </c>
      <c r="M113" s="34">
        <v>29355</v>
      </c>
      <c r="N113" s="34">
        <v>29355</v>
      </c>
      <c r="O113" s="34">
        <v>29355</v>
      </c>
      <c r="P113" s="34">
        <v>29355</v>
      </c>
      <c r="Q113" s="34">
        <v>29355</v>
      </c>
      <c r="R113" s="34">
        <v>29355</v>
      </c>
      <c r="S113" s="34">
        <v>29355</v>
      </c>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v>1082</v>
      </c>
      <c r="D115" s="34">
        <v>1082</v>
      </c>
      <c r="E115" s="34">
        <v>1082</v>
      </c>
      <c r="F115" s="34">
        <v>1082</v>
      </c>
      <c r="G115" s="34">
        <v>1082</v>
      </c>
      <c r="H115" s="34">
        <v>1082</v>
      </c>
      <c r="I115" s="34">
        <v>1082</v>
      </c>
      <c r="J115" s="34">
        <v>1082</v>
      </c>
      <c r="K115" s="34">
        <v>1082</v>
      </c>
      <c r="L115" s="34">
        <v>1082</v>
      </c>
      <c r="M115" s="34">
        <v>1082</v>
      </c>
      <c r="N115" s="34">
        <v>1082</v>
      </c>
      <c r="O115" s="34">
        <v>1082</v>
      </c>
      <c r="P115" s="34">
        <v>1082</v>
      </c>
      <c r="Q115" s="34">
        <v>1082</v>
      </c>
      <c r="R115" s="34">
        <v>1082</v>
      </c>
      <c r="S115" s="34">
        <v>1082</v>
      </c>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1082</v>
      </c>
      <c r="D191" s="7">
        <f>SUM(D113:D190)</f>
        <v>30437</v>
      </c>
      <c r="E191" s="7">
        <f>SUM(E112:E190)</f>
        <v>130839</v>
      </c>
      <c r="F191" s="7">
        <f>SUM(F111:F190)</f>
        <v>133354</v>
      </c>
      <c r="G191" s="7">
        <f>SUM(G110:G190)</f>
        <v>134824</v>
      </c>
      <c r="H191" s="7">
        <f>SUM(H104:H190)</f>
        <v>134824</v>
      </c>
      <c r="I191" s="7">
        <f>SUM(I104:I190)</f>
        <v>134824</v>
      </c>
      <c r="J191" s="7">
        <f t="shared" ref="J191:L191" si="1">SUM(J104:J190)</f>
        <v>134824</v>
      </c>
      <c r="K191" s="7">
        <f>SUM(K104:K190)</f>
        <v>134824</v>
      </c>
      <c r="L191" s="7">
        <f t="shared" si="1"/>
        <v>134824</v>
      </c>
      <c r="M191" s="7">
        <f>SUM(M104:M190)</f>
        <v>134824</v>
      </c>
      <c r="N191" s="10">
        <f>SUM(N99:N190)</f>
        <v>134824</v>
      </c>
      <c r="O191" s="10">
        <f>SUM(O99:O190)</f>
        <v>168862.01797294046</v>
      </c>
      <c r="P191" s="10">
        <f>SUM(P99:P190)</f>
        <v>142204.7889219205</v>
      </c>
      <c r="Q191" s="10">
        <f>SUM(Q99:Q190)</f>
        <v>142204.7889219205</v>
      </c>
      <c r="R191" s="10">
        <f>SUM(R98:R190)</f>
        <v>142204.7889219205</v>
      </c>
      <c r="S191" s="10">
        <f>SUM(S98:S190)</f>
        <v>140060.36158914329</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v>44185.557010034565</v>
      </c>
      <c r="P198" s="34">
        <v>44185.557010034565</v>
      </c>
      <c r="Q198" s="34">
        <v>44185.557010034565</v>
      </c>
      <c r="R198" s="34">
        <v>44185.557010034565</v>
      </c>
      <c r="S198" s="34">
        <v>44185.557010034565</v>
      </c>
    </row>
    <row r="199" spans="1:19">
      <c r="B199" s="5">
        <v>2016</v>
      </c>
      <c r="C199" s="33"/>
      <c r="D199" s="33"/>
      <c r="E199" s="33"/>
      <c r="F199" s="33"/>
      <c r="G199" s="33"/>
      <c r="H199" s="33"/>
      <c r="I199" s="33"/>
      <c r="J199" s="33"/>
      <c r="K199" s="33"/>
      <c r="L199" s="33"/>
      <c r="M199" s="34">
        <v>71121</v>
      </c>
      <c r="N199" s="34">
        <v>71121</v>
      </c>
      <c r="O199" s="34">
        <v>660876.54</v>
      </c>
      <c r="P199" s="34">
        <v>660876.54</v>
      </c>
      <c r="Q199" s="34">
        <v>660876.54</v>
      </c>
      <c r="R199" s="34">
        <v>660876.54</v>
      </c>
      <c r="S199" s="34">
        <v>660876.54</v>
      </c>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v>104254</v>
      </c>
      <c r="F207" s="34">
        <v>104254</v>
      </c>
      <c r="G207" s="34">
        <v>104254</v>
      </c>
      <c r="H207" s="34">
        <v>104254</v>
      </c>
      <c r="I207" s="34">
        <v>104254</v>
      </c>
      <c r="J207" s="34">
        <v>104254</v>
      </c>
      <c r="K207" s="34">
        <v>104254</v>
      </c>
      <c r="L207" s="34">
        <v>104254</v>
      </c>
      <c r="M207" s="34">
        <v>104254</v>
      </c>
      <c r="N207" s="34">
        <v>104254</v>
      </c>
      <c r="O207" s="34">
        <v>104254</v>
      </c>
      <c r="P207" s="34">
        <v>104254</v>
      </c>
      <c r="Q207" s="34">
        <v>104254</v>
      </c>
      <c r="R207" s="34">
        <v>104254</v>
      </c>
      <c r="S207" s="34">
        <v>104254</v>
      </c>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v>209683</v>
      </c>
      <c r="D212" s="34">
        <v>209683</v>
      </c>
      <c r="E212" s="34">
        <v>209683</v>
      </c>
      <c r="F212" s="34">
        <v>209683</v>
      </c>
      <c r="G212" s="34">
        <v>209683</v>
      </c>
      <c r="H212" s="34">
        <v>209683</v>
      </c>
      <c r="I212" s="34">
        <v>209683</v>
      </c>
      <c r="J212" s="34">
        <v>209683</v>
      </c>
      <c r="K212" s="34">
        <v>209683</v>
      </c>
      <c r="L212" s="34">
        <v>209683</v>
      </c>
      <c r="M212" s="34">
        <v>209683</v>
      </c>
      <c r="N212" s="34">
        <v>209683</v>
      </c>
      <c r="O212" s="34">
        <v>209683.1</v>
      </c>
      <c r="P212" s="34">
        <v>209683.1</v>
      </c>
      <c r="Q212" s="34">
        <v>209683.1</v>
      </c>
      <c r="R212" s="34">
        <v>209683.1</v>
      </c>
      <c r="S212" s="34">
        <v>209683.1</v>
      </c>
    </row>
    <row r="213" spans="2:19">
      <c r="B213" s="5">
        <v>2002</v>
      </c>
      <c r="C213" s="34">
        <v>87537</v>
      </c>
      <c r="D213" s="34">
        <v>87537</v>
      </c>
      <c r="E213" s="34">
        <v>87537</v>
      </c>
      <c r="F213" s="34">
        <v>87537</v>
      </c>
      <c r="G213" s="34">
        <v>87537</v>
      </c>
      <c r="H213" s="34">
        <v>87537</v>
      </c>
      <c r="I213" s="34">
        <v>87537</v>
      </c>
      <c r="J213" s="34">
        <v>87537</v>
      </c>
      <c r="K213" s="34">
        <v>87537</v>
      </c>
      <c r="L213" s="34">
        <v>87537</v>
      </c>
      <c r="M213" s="34">
        <v>87537</v>
      </c>
      <c r="N213" s="34">
        <v>87537</v>
      </c>
      <c r="O213" s="34">
        <v>87536.54</v>
      </c>
      <c r="P213" s="34">
        <v>87536.54</v>
      </c>
      <c r="Q213" s="34">
        <v>87536.54</v>
      </c>
      <c r="R213" s="34">
        <v>87536.54</v>
      </c>
      <c r="S213" s="34">
        <v>87536.54</v>
      </c>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v>54913</v>
      </c>
      <c r="D224" s="34">
        <v>54913</v>
      </c>
      <c r="E224" s="34">
        <v>54913</v>
      </c>
      <c r="F224" s="34">
        <v>54913</v>
      </c>
      <c r="G224" s="34">
        <v>54913</v>
      </c>
      <c r="H224" s="34">
        <v>54913</v>
      </c>
      <c r="I224" s="34">
        <v>54913</v>
      </c>
      <c r="J224" s="34">
        <v>54913</v>
      </c>
      <c r="K224" s="34">
        <v>54913</v>
      </c>
      <c r="L224" s="34">
        <v>54913</v>
      </c>
      <c r="M224" s="34">
        <v>54913</v>
      </c>
      <c r="N224" s="34">
        <v>54913</v>
      </c>
      <c r="O224" s="34">
        <v>54912.75</v>
      </c>
      <c r="P224" s="34">
        <v>54912.75</v>
      </c>
      <c r="Q224" s="34">
        <v>54912.75</v>
      </c>
      <c r="R224" s="34">
        <v>54912.75</v>
      </c>
      <c r="S224" s="34">
        <v>54912.75</v>
      </c>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352133</v>
      </c>
      <c r="D286" s="7">
        <f>SUM(D208:D285)</f>
        <v>352133</v>
      </c>
      <c r="E286" s="7">
        <f>SUM(E207:E285)</f>
        <v>456387</v>
      </c>
      <c r="F286" s="7">
        <f>SUM(F206:F285)</f>
        <v>456387</v>
      </c>
      <c r="G286" s="7">
        <f>SUM(G205:G285)</f>
        <v>456387</v>
      </c>
      <c r="H286" s="7">
        <f>SUM(H199:H285)</f>
        <v>456387</v>
      </c>
      <c r="I286" s="7">
        <f>SUM(I199:I285)</f>
        <v>456387</v>
      </c>
      <c r="J286" s="7">
        <f t="shared" ref="J286:L286" si="2">SUM(J199:J285)</f>
        <v>456387</v>
      </c>
      <c r="K286" s="7">
        <f>SUM(K199:K285)</f>
        <v>456387</v>
      </c>
      <c r="L286" s="7">
        <f t="shared" si="2"/>
        <v>456387</v>
      </c>
      <c r="M286" s="7">
        <f>SUM(M199:M285)</f>
        <v>527508</v>
      </c>
      <c r="N286" s="10">
        <f>SUM(N194:N285)</f>
        <v>527508</v>
      </c>
      <c r="O286" s="10">
        <f>SUM(O194:O285)</f>
        <v>1161448.4870100345</v>
      </c>
      <c r="P286" s="10">
        <f>SUM(P194:P285)</f>
        <v>1161448.4870100345</v>
      </c>
      <c r="Q286" s="10">
        <f>SUM(Q194:Q285)</f>
        <v>1161448.4870100345</v>
      </c>
      <c r="R286" s="10">
        <f>SUM(R193:R285)</f>
        <v>1161448.4870100345</v>
      </c>
      <c r="S286" s="10">
        <f>SUM(S193:S285)</f>
        <v>1161448.4870100345</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v>1419.5359395780301</v>
      </c>
      <c r="Q291" s="34">
        <v>1419.5359395780301</v>
      </c>
      <c r="R291" s="34">
        <v>1419.5359395780301</v>
      </c>
      <c r="S291" s="34">
        <v>1419.5359395780301</v>
      </c>
    </row>
    <row r="292" spans="1:19">
      <c r="A292" s="37"/>
      <c r="B292" s="5">
        <v>2018</v>
      </c>
      <c r="C292" s="33"/>
      <c r="D292" s="33"/>
      <c r="E292" s="33"/>
      <c r="F292" s="33"/>
      <c r="G292" s="33"/>
      <c r="H292" s="33"/>
      <c r="I292" s="33"/>
      <c r="J292" s="33"/>
      <c r="K292" s="33"/>
      <c r="L292" s="33"/>
      <c r="M292" s="33"/>
      <c r="N292" s="33"/>
      <c r="O292" s="34">
        <v>1759.1418512459402</v>
      </c>
      <c r="P292" s="34">
        <v>1759.1418512459402</v>
      </c>
      <c r="Q292" s="34">
        <v>1759.1418512459402</v>
      </c>
      <c r="R292" s="34">
        <v>1759.1418512459402</v>
      </c>
      <c r="S292" s="34">
        <v>1759.1418512459402</v>
      </c>
    </row>
    <row r="293" spans="1:19">
      <c r="A293" s="37"/>
      <c r="B293" s="5">
        <v>2017</v>
      </c>
      <c r="C293" s="33"/>
      <c r="D293" s="33"/>
      <c r="E293" s="33"/>
      <c r="F293" s="33"/>
      <c r="G293" s="33"/>
      <c r="H293" s="33"/>
      <c r="I293" s="33"/>
      <c r="J293" s="33"/>
      <c r="K293" s="33"/>
      <c r="L293" s="33"/>
      <c r="M293" s="33"/>
      <c r="N293" s="34"/>
      <c r="O293" s="34">
        <v>325777.4466396785</v>
      </c>
      <c r="P293" s="34">
        <v>325777.4466396785</v>
      </c>
      <c r="Q293" s="34">
        <v>325777.4466396785</v>
      </c>
      <c r="R293" s="34">
        <v>325777.4466396785</v>
      </c>
      <c r="S293" s="34">
        <v>325777.4466396785</v>
      </c>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v>1317</v>
      </c>
      <c r="F302" s="34">
        <v>1317</v>
      </c>
      <c r="G302" s="34">
        <v>1317</v>
      </c>
      <c r="H302" s="34">
        <v>1317</v>
      </c>
      <c r="I302" s="34">
        <v>1317</v>
      </c>
      <c r="J302" s="34">
        <v>1317</v>
      </c>
      <c r="K302" s="34">
        <v>1317</v>
      </c>
      <c r="L302" s="34">
        <v>1317</v>
      </c>
      <c r="M302" s="34">
        <v>1317</v>
      </c>
      <c r="N302" s="34">
        <v>1317</v>
      </c>
      <c r="O302" s="34">
        <v>1317</v>
      </c>
      <c r="P302" s="34">
        <v>1317</v>
      </c>
      <c r="Q302" s="34">
        <v>1317</v>
      </c>
      <c r="R302" s="34">
        <v>1317</v>
      </c>
      <c r="S302" s="34">
        <v>1317</v>
      </c>
    </row>
    <row r="303" spans="1:19">
      <c r="B303" s="5">
        <v>2007</v>
      </c>
      <c r="C303" s="33"/>
      <c r="D303" s="34">
        <v>394665</v>
      </c>
      <c r="E303" s="34">
        <v>394665</v>
      </c>
      <c r="F303" s="34">
        <v>394665</v>
      </c>
      <c r="G303" s="34">
        <v>394665</v>
      </c>
      <c r="H303" s="34">
        <v>394665</v>
      </c>
      <c r="I303" s="34">
        <v>394665</v>
      </c>
      <c r="J303" s="34">
        <v>394665</v>
      </c>
      <c r="K303" s="34">
        <v>394665</v>
      </c>
      <c r="L303" s="34">
        <v>394665</v>
      </c>
      <c r="M303" s="34">
        <v>394665</v>
      </c>
      <c r="N303" s="34">
        <v>394665</v>
      </c>
      <c r="O303" s="34">
        <v>394665</v>
      </c>
      <c r="P303" s="34">
        <v>394665</v>
      </c>
      <c r="Q303" s="34">
        <v>394665</v>
      </c>
      <c r="R303" s="34">
        <v>394665</v>
      </c>
      <c r="S303" s="34">
        <v>394665</v>
      </c>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394665</v>
      </c>
      <c r="E381" s="7">
        <f>SUM(E302:E380)</f>
        <v>395982</v>
      </c>
      <c r="F381" s="7">
        <f>SUM(F301:F380)</f>
        <v>395982</v>
      </c>
      <c r="G381" s="7">
        <f>SUM(G300:G380)</f>
        <v>395982</v>
      </c>
      <c r="H381" s="7">
        <f>SUM(H294:H380)</f>
        <v>395982</v>
      </c>
      <c r="I381" s="7">
        <f>SUM(I294:I380)</f>
        <v>395982</v>
      </c>
      <c r="J381" s="7">
        <f t="shared" ref="J381" si="3">SUM(J294:J380)</f>
        <v>395982</v>
      </c>
      <c r="K381" s="7">
        <f>SUM(K294:K380)</f>
        <v>395982</v>
      </c>
      <c r="L381" s="7">
        <f t="shared" ref="L381" si="4">SUM(L294:L380)</f>
        <v>395982</v>
      </c>
      <c r="M381" s="7">
        <f>SUM(M294:M380)</f>
        <v>395982</v>
      </c>
      <c r="N381" s="10">
        <f>SUM(N289:N380)</f>
        <v>395982</v>
      </c>
      <c r="O381" s="10">
        <f>SUM(O289:O380)</f>
        <v>723518.58849092445</v>
      </c>
      <c r="P381" s="10">
        <f>SUM(P289:P380)</f>
        <v>724938.12443050253</v>
      </c>
      <c r="Q381" s="10">
        <f>SUM(Q289:Q380)</f>
        <v>724938.12443050253</v>
      </c>
      <c r="R381" s="10">
        <f>SUM(R288:R380)</f>
        <v>724938.12443050253</v>
      </c>
      <c r="S381" s="10">
        <f>SUM(S288:S380)</f>
        <v>724938.12443050253</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v>21067.228551595999</v>
      </c>
    </row>
    <row r="479" spans="1:19">
      <c r="A479" s="35"/>
      <c r="B479" s="5">
        <v>2021</v>
      </c>
      <c r="C479" s="33"/>
      <c r="D479" s="33"/>
      <c r="E479" s="33"/>
      <c r="F479" s="33"/>
      <c r="G479" s="33"/>
      <c r="H479" s="33"/>
      <c r="I479" s="33"/>
      <c r="J479" s="33"/>
      <c r="K479" s="33"/>
      <c r="L479" s="33"/>
      <c r="M479" s="33"/>
      <c r="N479" s="33"/>
      <c r="O479" s="33"/>
      <c r="P479" s="33"/>
      <c r="Q479" s="33"/>
      <c r="R479" s="34">
        <v>9988.0343691335984</v>
      </c>
      <c r="S479" s="34">
        <v>9988.0343691335947</v>
      </c>
    </row>
    <row r="480" spans="1:19">
      <c r="B480" s="5">
        <v>2020</v>
      </c>
      <c r="C480" s="33"/>
      <c r="D480" s="33"/>
      <c r="E480" s="33"/>
      <c r="F480" s="33"/>
      <c r="G480" s="33"/>
      <c r="H480" s="33"/>
      <c r="I480" s="33"/>
      <c r="J480" s="33"/>
      <c r="K480" s="33"/>
      <c r="L480" s="33"/>
      <c r="M480" s="33"/>
      <c r="N480" s="33"/>
      <c r="O480" s="33"/>
      <c r="P480" s="33"/>
      <c r="Q480" s="34">
        <v>51500.360626534362</v>
      </c>
      <c r="R480" s="34">
        <v>51500.360626534362</v>
      </c>
      <c r="S480" s="34">
        <v>51500.360626534341</v>
      </c>
    </row>
    <row r="481" spans="1:19">
      <c r="A481" s="37"/>
      <c r="B481" s="5">
        <v>2019</v>
      </c>
      <c r="C481" s="33"/>
      <c r="D481" s="33"/>
      <c r="E481" s="33"/>
      <c r="F481" s="33"/>
      <c r="G481" s="33"/>
      <c r="H481" s="33"/>
      <c r="I481" s="33"/>
      <c r="J481" s="33"/>
      <c r="K481" s="33"/>
      <c r="L481" s="33"/>
      <c r="M481" s="33"/>
      <c r="N481" s="33"/>
      <c r="O481" s="33"/>
      <c r="P481" s="34">
        <v>11375.943686964525</v>
      </c>
      <c r="Q481" s="34">
        <v>11375.943686964525</v>
      </c>
      <c r="R481" s="34">
        <v>11375.943686964525</v>
      </c>
      <c r="S481" s="34">
        <v>11375.943686964527</v>
      </c>
    </row>
    <row r="482" spans="1:19">
      <c r="A482" s="37"/>
      <c r="B482" s="5">
        <v>2018</v>
      </c>
      <c r="C482" s="33"/>
      <c r="D482" s="33"/>
      <c r="E482" s="33"/>
      <c r="F482" s="33"/>
      <c r="G482" s="33"/>
      <c r="H482" s="33"/>
      <c r="I482" s="33"/>
      <c r="J482" s="33"/>
      <c r="K482" s="33"/>
      <c r="L482" s="33"/>
      <c r="M482" s="33"/>
      <c r="N482" s="33"/>
      <c r="O482" s="34">
        <v>27146.940180106394</v>
      </c>
      <c r="P482" s="34">
        <v>27146.940180106394</v>
      </c>
      <c r="Q482" s="34">
        <v>27146.940180106394</v>
      </c>
      <c r="R482" s="34">
        <v>27146.940180106394</v>
      </c>
      <c r="S482" s="34">
        <v>27089.937780106389</v>
      </c>
    </row>
    <row r="483" spans="1:19">
      <c r="A483" s="37"/>
      <c r="B483" s="5">
        <v>2017</v>
      </c>
      <c r="C483" s="33"/>
      <c r="D483" s="33"/>
      <c r="E483" s="33"/>
      <c r="F483" s="33"/>
      <c r="G483" s="33"/>
      <c r="H483" s="33"/>
      <c r="I483" s="33"/>
      <c r="J483" s="33"/>
      <c r="K483" s="33"/>
      <c r="L483" s="33"/>
      <c r="M483" s="33"/>
      <c r="N483" s="34"/>
      <c r="O483" s="34">
        <v>7671.2731389106921</v>
      </c>
      <c r="P483" s="34">
        <v>7671.2731389106921</v>
      </c>
      <c r="Q483" s="34">
        <v>7671.2731389106921</v>
      </c>
      <c r="R483" s="34">
        <v>7671.2731389106921</v>
      </c>
      <c r="S483" s="34">
        <v>7671.2731389106921</v>
      </c>
    </row>
    <row r="484" spans="1:19">
      <c r="B484" s="5">
        <v>2016</v>
      </c>
      <c r="C484" s="33"/>
      <c r="D484" s="33"/>
      <c r="E484" s="33"/>
      <c r="F484" s="33"/>
      <c r="G484" s="33"/>
      <c r="H484" s="33"/>
      <c r="I484" s="33"/>
      <c r="J484" s="33"/>
      <c r="K484" s="33"/>
      <c r="L484" s="33"/>
      <c r="M484" s="34">
        <v>586.42000000000007</v>
      </c>
      <c r="N484" s="34">
        <v>586.42000000000007</v>
      </c>
      <c r="O484" s="34">
        <v>2502.020759609381</v>
      </c>
      <c r="P484" s="34">
        <v>2351.4037707897646</v>
      </c>
      <c r="Q484" s="34">
        <v>2054.7820587897641</v>
      </c>
      <c r="R484" s="34">
        <v>2054.7820587897641</v>
      </c>
      <c r="S484" s="34">
        <v>1863.8364603801299</v>
      </c>
    </row>
    <row r="485" spans="1:19">
      <c r="B485" s="5">
        <v>2015</v>
      </c>
      <c r="C485" s="33"/>
      <c r="D485" s="33"/>
      <c r="E485" s="33"/>
      <c r="F485" s="33"/>
      <c r="G485" s="33"/>
      <c r="H485" s="33"/>
      <c r="I485" s="33"/>
      <c r="J485" s="33"/>
      <c r="K485" s="33"/>
      <c r="L485" s="34">
        <v>23057.989999999998</v>
      </c>
      <c r="M485" s="34">
        <v>23057.989999999998</v>
      </c>
      <c r="N485" s="34">
        <v>23057.989999999998</v>
      </c>
      <c r="O485" s="34">
        <v>31160.628948697777</v>
      </c>
      <c r="P485" s="34">
        <v>31160.628948697777</v>
      </c>
      <c r="Q485" s="34">
        <v>31027.757637984192</v>
      </c>
      <c r="R485" s="34">
        <v>29770.159608190083</v>
      </c>
      <c r="S485" s="34">
        <v>29587.169934920217</v>
      </c>
    </row>
    <row r="486" spans="1:19">
      <c r="B486" s="5">
        <v>2014</v>
      </c>
      <c r="C486" s="33"/>
      <c r="D486" s="33"/>
      <c r="E486" s="33"/>
      <c r="F486" s="33"/>
      <c r="G486" s="33"/>
      <c r="H486" s="33"/>
      <c r="I486" s="33"/>
      <c r="J486" s="33"/>
      <c r="K486" s="34">
        <v>13993.779999999999</v>
      </c>
      <c r="L486" s="34">
        <v>13993.779999999999</v>
      </c>
      <c r="M486" s="34">
        <v>13993.779999999999</v>
      </c>
      <c r="N486" s="34">
        <v>13993.779999999999</v>
      </c>
      <c r="O486" s="34">
        <v>28657.196288000021</v>
      </c>
      <c r="P486" s="34">
        <v>27142.917488000017</v>
      </c>
      <c r="Q486" s="34">
        <v>26583.162128000014</v>
      </c>
      <c r="R486" s="34">
        <v>25332.443072000013</v>
      </c>
      <c r="S486" s="34">
        <v>24950.470400000013</v>
      </c>
    </row>
    <row r="487" spans="1:19">
      <c r="B487" s="5">
        <v>2013</v>
      </c>
      <c r="C487" s="33"/>
      <c r="D487" s="33"/>
      <c r="E487" s="33"/>
      <c r="F487" s="33"/>
      <c r="G487" s="33"/>
      <c r="H487" s="33"/>
      <c r="I487" s="33"/>
      <c r="J487" s="34">
        <v>14703.2</v>
      </c>
      <c r="K487" s="34">
        <v>14703.2</v>
      </c>
      <c r="L487" s="34">
        <v>14703.2</v>
      </c>
      <c r="M487" s="34">
        <v>14703.2</v>
      </c>
      <c r="N487" s="34">
        <v>14703.2</v>
      </c>
      <c r="O487" s="34">
        <v>17040.537800188977</v>
      </c>
      <c r="P487" s="34">
        <v>16536.456510199634</v>
      </c>
      <c r="Q487" s="34">
        <v>10902.020052810349</v>
      </c>
      <c r="R487" s="34">
        <v>10902.020052810349</v>
      </c>
      <c r="S487" s="34">
        <v>3461.8681613383078</v>
      </c>
    </row>
    <row r="488" spans="1:19">
      <c r="B488" s="5">
        <v>2012</v>
      </c>
      <c r="C488" s="33"/>
      <c r="D488" s="33"/>
      <c r="E488" s="33"/>
      <c r="F488" s="33"/>
      <c r="G488" s="33"/>
      <c r="H488" s="33"/>
      <c r="I488" s="34">
        <v>4727.84</v>
      </c>
      <c r="J488" s="34">
        <v>4727.84</v>
      </c>
      <c r="K488" s="34">
        <v>4727.84</v>
      </c>
      <c r="L488" s="34">
        <v>4727.84</v>
      </c>
      <c r="M488" s="34">
        <v>4727.84</v>
      </c>
      <c r="N488" s="34">
        <v>4727.84</v>
      </c>
      <c r="O488" s="34">
        <v>10210.200069129862</v>
      </c>
      <c r="P488" s="34">
        <v>9948.8211976897674</v>
      </c>
      <c r="Q488" s="34">
        <v>9948.8211976897674</v>
      </c>
      <c r="R488" s="34">
        <v>9407.8182582040245</v>
      </c>
      <c r="S488" s="34">
        <v>9186.4870195647964</v>
      </c>
    </row>
    <row r="489" spans="1:19">
      <c r="B489" s="5">
        <v>2011</v>
      </c>
      <c r="C489" s="33"/>
      <c r="D489" s="33"/>
      <c r="E489" s="33"/>
      <c r="F489" s="33"/>
      <c r="G489" s="33"/>
      <c r="H489" s="34">
        <v>33851</v>
      </c>
      <c r="I489" s="34">
        <v>33851</v>
      </c>
      <c r="J489" s="34">
        <v>33851</v>
      </c>
      <c r="K489" s="34">
        <v>33851</v>
      </c>
      <c r="L489" s="34">
        <v>33851</v>
      </c>
      <c r="M489" s="34">
        <v>33851</v>
      </c>
      <c r="N489" s="34">
        <v>33851</v>
      </c>
      <c r="O489" s="34">
        <v>33230.240238106235</v>
      </c>
      <c r="P489" s="34">
        <v>27220.41517557597</v>
      </c>
      <c r="Q489" s="34">
        <v>26737.556159025557</v>
      </c>
      <c r="R489" s="34">
        <v>26737.556159025557</v>
      </c>
      <c r="S489" s="34">
        <v>26737.556159025557</v>
      </c>
    </row>
    <row r="490" spans="1:19">
      <c r="B490" s="5">
        <v>2010</v>
      </c>
      <c r="C490" s="33"/>
      <c r="D490" s="33"/>
      <c r="E490" s="33"/>
      <c r="F490" s="33"/>
      <c r="G490" s="34">
        <v>28108</v>
      </c>
      <c r="H490" s="34">
        <v>28108</v>
      </c>
      <c r="I490" s="34">
        <v>28108</v>
      </c>
      <c r="J490" s="34">
        <v>28108</v>
      </c>
      <c r="K490" s="34">
        <v>28108</v>
      </c>
      <c r="L490" s="34">
        <v>28108</v>
      </c>
      <c r="M490" s="34">
        <v>28108</v>
      </c>
      <c r="N490" s="34">
        <v>28108</v>
      </c>
      <c r="O490" s="34">
        <v>27828.603787399516</v>
      </c>
      <c r="P490" s="34">
        <v>27828.603787399516</v>
      </c>
      <c r="Q490" s="34">
        <v>27629.353208241489</v>
      </c>
      <c r="R490" s="34">
        <v>27459.372791284521</v>
      </c>
      <c r="S490" s="34">
        <v>27044.928396761716</v>
      </c>
    </row>
    <row r="491" spans="1:19">
      <c r="B491" s="5">
        <v>2009</v>
      </c>
      <c r="C491" s="33"/>
      <c r="D491" s="33"/>
      <c r="E491" s="33"/>
      <c r="F491" s="34">
        <v>16293</v>
      </c>
      <c r="G491" s="34">
        <v>16293</v>
      </c>
      <c r="H491" s="34">
        <v>16293</v>
      </c>
      <c r="I491" s="34">
        <v>16293</v>
      </c>
      <c r="J491" s="34">
        <v>16293</v>
      </c>
      <c r="K491" s="34">
        <v>16293</v>
      </c>
      <c r="L491" s="34">
        <v>16293</v>
      </c>
      <c r="M491" s="34">
        <v>16293</v>
      </c>
      <c r="N491" s="34">
        <v>16293</v>
      </c>
      <c r="O491" s="34">
        <v>16293</v>
      </c>
      <c r="P491" s="34">
        <v>5985.0751534410656</v>
      </c>
      <c r="Q491" s="34">
        <v>5896.4549295622937</v>
      </c>
      <c r="R491" s="34">
        <v>5762.9249295622931</v>
      </c>
      <c r="S491" s="34">
        <v>5762.9249295622931</v>
      </c>
    </row>
    <row r="492" spans="1:19">
      <c r="B492" s="5">
        <v>2008</v>
      </c>
      <c r="C492" s="33"/>
      <c r="D492" s="33"/>
      <c r="E492" s="34">
        <v>5230</v>
      </c>
      <c r="F492" s="34">
        <v>5230</v>
      </c>
      <c r="G492" s="34">
        <v>5230</v>
      </c>
      <c r="H492" s="34">
        <v>5230</v>
      </c>
      <c r="I492" s="34">
        <v>5230</v>
      </c>
      <c r="J492" s="34">
        <v>5230</v>
      </c>
      <c r="K492" s="34">
        <v>5230</v>
      </c>
      <c r="L492" s="34">
        <v>5230</v>
      </c>
      <c r="M492" s="34">
        <v>5230</v>
      </c>
      <c r="N492" s="34">
        <v>5230</v>
      </c>
      <c r="O492" s="34">
        <v>5187.240350912195</v>
      </c>
      <c r="P492" s="34">
        <v>4874.1910126654584</v>
      </c>
      <c r="Q492" s="34">
        <v>4208.0164754029374</v>
      </c>
      <c r="R492" s="34">
        <v>3465.7573061002431</v>
      </c>
      <c r="S492" s="34">
        <v>2038.2180938921085</v>
      </c>
    </row>
    <row r="493" spans="1:19">
      <c r="B493" s="5">
        <v>2007</v>
      </c>
      <c r="C493" s="33"/>
      <c r="D493" s="34">
        <v>76882</v>
      </c>
      <c r="E493" s="34">
        <v>76882</v>
      </c>
      <c r="F493" s="34">
        <v>76882</v>
      </c>
      <c r="G493" s="34">
        <v>76882</v>
      </c>
      <c r="H493" s="34">
        <v>76882</v>
      </c>
      <c r="I493" s="34">
        <v>76882</v>
      </c>
      <c r="J493" s="34">
        <v>76882</v>
      </c>
      <c r="K493" s="34">
        <v>76882</v>
      </c>
      <c r="L493" s="34">
        <v>76882</v>
      </c>
      <c r="M493" s="34">
        <v>76882</v>
      </c>
      <c r="N493" s="34">
        <v>76882</v>
      </c>
      <c r="O493" s="34">
        <v>77221.245982071137</v>
      </c>
      <c r="P493" s="34">
        <v>75267.856021838481</v>
      </c>
      <c r="Q493" s="34">
        <v>73344.996301803898</v>
      </c>
      <c r="R493" s="34">
        <v>61984.717759087362</v>
      </c>
      <c r="S493" s="34">
        <v>55091.567887118566</v>
      </c>
    </row>
    <row r="494" spans="1:19">
      <c r="B494" s="5">
        <v>2006</v>
      </c>
      <c r="C494" s="34">
        <v>8947</v>
      </c>
      <c r="D494" s="34">
        <v>8947</v>
      </c>
      <c r="E494" s="34">
        <v>8947</v>
      </c>
      <c r="F494" s="34">
        <v>8947</v>
      </c>
      <c r="G494" s="34">
        <v>8947</v>
      </c>
      <c r="H494" s="34">
        <v>8947</v>
      </c>
      <c r="I494" s="34">
        <v>8947</v>
      </c>
      <c r="J494" s="34">
        <v>8947</v>
      </c>
      <c r="K494" s="34">
        <v>8947</v>
      </c>
      <c r="L494" s="34">
        <v>8947</v>
      </c>
      <c r="M494" s="34">
        <v>8947</v>
      </c>
      <c r="N494" s="34">
        <v>8947</v>
      </c>
      <c r="O494" s="34">
        <v>957.55847499783113</v>
      </c>
      <c r="P494" s="34">
        <v>825.6755834206524</v>
      </c>
      <c r="Q494" s="34">
        <v>734.45438526267105</v>
      </c>
      <c r="R494" s="34">
        <v>691.82049082751621</v>
      </c>
      <c r="S494" s="34">
        <v>691.82049082751621</v>
      </c>
    </row>
    <row r="495" spans="1:19">
      <c r="B495" s="5">
        <v>2005</v>
      </c>
      <c r="C495" s="34">
        <v>2088</v>
      </c>
      <c r="D495" s="34">
        <v>2088</v>
      </c>
      <c r="E495" s="34">
        <v>2088</v>
      </c>
      <c r="F495" s="34">
        <v>2088</v>
      </c>
      <c r="G495" s="34">
        <v>2088</v>
      </c>
      <c r="H495" s="34">
        <v>2088</v>
      </c>
      <c r="I495" s="34">
        <v>2088</v>
      </c>
      <c r="J495" s="34">
        <v>2088</v>
      </c>
      <c r="K495" s="34">
        <v>2088</v>
      </c>
      <c r="L495" s="34">
        <v>2088</v>
      </c>
      <c r="M495" s="34">
        <v>2088</v>
      </c>
      <c r="N495" s="34">
        <v>2088</v>
      </c>
      <c r="O495" s="34">
        <v>2266.7681211086506</v>
      </c>
      <c r="P495" s="34">
        <v>2266.7681211086506</v>
      </c>
      <c r="Q495" s="34">
        <v>2266.7681211086506</v>
      </c>
      <c r="R495" s="34">
        <v>2266.7681211086506</v>
      </c>
      <c r="S495" s="34">
        <v>2266.7681211086506</v>
      </c>
    </row>
    <row r="496" spans="1:19">
      <c r="B496" s="5">
        <v>2004</v>
      </c>
      <c r="C496" s="34">
        <v>14310</v>
      </c>
      <c r="D496" s="34">
        <v>14310</v>
      </c>
      <c r="E496" s="34">
        <v>14310</v>
      </c>
      <c r="F496" s="34">
        <v>14310</v>
      </c>
      <c r="G496" s="34">
        <v>14310</v>
      </c>
      <c r="H496" s="34">
        <v>14310</v>
      </c>
      <c r="I496" s="34">
        <v>14310</v>
      </c>
      <c r="J496" s="34">
        <v>14310</v>
      </c>
      <c r="K496" s="34">
        <v>14310</v>
      </c>
      <c r="L496" s="34">
        <v>14310</v>
      </c>
      <c r="M496" s="34">
        <v>14310</v>
      </c>
      <c r="N496" s="34">
        <v>14310</v>
      </c>
      <c r="O496" s="34">
        <v>14218.238976991615</v>
      </c>
      <c r="P496" s="34">
        <v>13856.412169449753</v>
      </c>
      <c r="Q496" s="34">
        <v>9491.9527914431037</v>
      </c>
      <c r="R496" s="34">
        <v>9491.9527914431037</v>
      </c>
      <c r="S496" s="34">
        <v>6784.547135478273</v>
      </c>
    </row>
    <row r="497" spans="2:19">
      <c r="B497" s="5">
        <v>2003</v>
      </c>
      <c r="C497" s="34">
        <v>3078</v>
      </c>
      <c r="D497" s="34">
        <v>3078</v>
      </c>
      <c r="E497" s="34">
        <v>3078</v>
      </c>
      <c r="F497" s="34">
        <v>3078</v>
      </c>
      <c r="G497" s="34">
        <v>3078</v>
      </c>
      <c r="H497" s="34">
        <v>3078</v>
      </c>
      <c r="I497" s="34">
        <v>3078</v>
      </c>
      <c r="J497" s="34">
        <v>3078</v>
      </c>
      <c r="K497" s="34">
        <v>3078</v>
      </c>
      <c r="L497" s="34">
        <v>3078</v>
      </c>
      <c r="M497" s="34">
        <v>3078</v>
      </c>
      <c r="N497" s="34">
        <v>3078</v>
      </c>
      <c r="O497" s="34">
        <v>1879.8127367330983</v>
      </c>
      <c r="P497" s="34">
        <v>1879.8127367330983</v>
      </c>
      <c r="Q497" s="34">
        <v>1879.8127367330983</v>
      </c>
      <c r="R497" s="34">
        <v>1879.8127367330983</v>
      </c>
      <c r="S497" s="34">
        <v>1879.8127367330983</v>
      </c>
    </row>
    <row r="498" spans="2:19">
      <c r="B498" s="5">
        <v>2002</v>
      </c>
      <c r="C498" s="34">
        <v>32414</v>
      </c>
      <c r="D498" s="34">
        <v>32414</v>
      </c>
      <c r="E498" s="34">
        <v>32414</v>
      </c>
      <c r="F498" s="34">
        <v>32414</v>
      </c>
      <c r="G498" s="34">
        <v>32414</v>
      </c>
      <c r="H498" s="34">
        <v>32414</v>
      </c>
      <c r="I498" s="34">
        <v>32414</v>
      </c>
      <c r="J498" s="34">
        <v>32414</v>
      </c>
      <c r="K498" s="34">
        <v>32414</v>
      </c>
      <c r="L498" s="34">
        <v>32414</v>
      </c>
      <c r="M498" s="34">
        <v>32414</v>
      </c>
      <c r="N498" s="34">
        <v>32414</v>
      </c>
      <c r="O498" s="34">
        <v>14278.845561749407</v>
      </c>
      <c r="P498" s="34">
        <v>14008.012980553423</v>
      </c>
      <c r="Q498" s="34">
        <v>13645.042112391104</v>
      </c>
      <c r="R498" s="34">
        <v>13568.362446140825</v>
      </c>
      <c r="S498" s="34">
        <v>13568.362446140825</v>
      </c>
    </row>
    <row r="499" spans="2:19">
      <c r="B499" s="5">
        <v>2001</v>
      </c>
      <c r="C499" s="34">
        <v>3780</v>
      </c>
      <c r="D499" s="34">
        <v>3780</v>
      </c>
      <c r="E499" s="34">
        <v>3780</v>
      </c>
      <c r="F499" s="34">
        <v>3780</v>
      </c>
      <c r="G499" s="34">
        <v>3780</v>
      </c>
      <c r="H499" s="34">
        <v>3780</v>
      </c>
      <c r="I499" s="34">
        <v>3780</v>
      </c>
      <c r="J499" s="34">
        <v>3780</v>
      </c>
      <c r="K499" s="34">
        <v>3780</v>
      </c>
      <c r="L499" s="34">
        <v>3780</v>
      </c>
      <c r="M499" s="34">
        <v>3780</v>
      </c>
      <c r="N499" s="34">
        <v>3780</v>
      </c>
      <c r="O499" s="34">
        <v>1919.9412863010434</v>
      </c>
      <c r="P499" s="34">
        <v>1644.3361626776423</v>
      </c>
      <c r="Q499" s="34">
        <v>1379.2361533305298</v>
      </c>
      <c r="R499" s="34">
        <v>1334.3509438942665</v>
      </c>
      <c r="S499" s="34">
        <v>1334.3509438942665</v>
      </c>
    </row>
    <row r="500" spans="2:19">
      <c r="B500" s="5">
        <v>2000</v>
      </c>
      <c r="C500" s="34">
        <v>9009</v>
      </c>
      <c r="D500" s="34">
        <v>9009</v>
      </c>
      <c r="E500" s="34">
        <v>9009</v>
      </c>
      <c r="F500" s="34">
        <v>9009</v>
      </c>
      <c r="G500" s="34">
        <v>9009</v>
      </c>
      <c r="H500" s="34">
        <v>9009</v>
      </c>
      <c r="I500" s="34">
        <v>9009</v>
      </c>
      <c r="J500" s="34">
        <v>9009</v>
      </c>
      <c r="K500" s="34">
        <v>9009</v>
      </c>
      <c r="L500" s="34">
        <v>9009</v>
      </c>
      <c r="M500" s="34">
        <v>9009</v>
      </c>
      <c r="N500" s="34">
        <v>9009</v>
      </c>
      <c r="O500" s="34">
        <v>7173.7837813717479</v>
      </c>
      <c r="P500" s="34">
        <v>7173.7837813717479</v>
      </c>
      <c r="Q500" s="34">
        <v>2440.9460851388103</v>
      </c>
      <c r="R500" s="34">
        <v>1620.2760851388102</v>
      </c>
      <c r="S500" s="34">
        <v>1620.2760851388102</v>
      </c>
    </row>
    <row r="501" spans="2:19">
      <c r="B501" s="5">
        <v>1999</v>
      </c>
      <c r="C501" s="34">
        <v>10906</v>
      </c>
      <c r="D501" s="34">
        <v>10906</v>
      </c>
      <c r="E501" s="34">
        <v>10906</v>
      </c>
      <c r="F501" s="34">
        <v>10906</v>
      </c>
      <c r="G501" s="34">
        <v>10906</v>
      </c>
      <c r="H501" s="34">
        <v>10906</v>
      </c>
      <c r="I501" s="34">
        <v>10906</v>
      </c>
      <c r="J501" s="34">
        <v>10906</v>
      </c>
      <c r="K501" s="34">
        <v>10906</v>
      </c>
      <c r="L501" s="34">
        <v>10906</v>
      </c>
      <c r="M501" s="34">
        <v>10906</v>
      </c>
      <c r="N501" s="34">
        <v>10906</v>
      </c>
      <c r="O501" s="34">
        <v>5592.6176634432177</v>
      </c>
      <c r="P501" s="34">
        <v>2359.0376634432173</v>
      </c>
      <c r="Q501" s="34">
        <v>2359.0376634432173</v>
      </c>
      <c r="R501" s="34">
        <v>2359.0376634432173</v>
      </c>
      <c r="S501" s="34">
        <v>2359.0376634432173</v>
      </c>
    </row>
    <row r="502" spans="2:19">
      <c r="B502" s="5">
        <v>1998</v>
      </c>
      <c r="C502" s="34">
        <v>401</v>
      </c>
      <c r="D502" s="34">
        <v>401</v>
      </c>
      <c r="E502" s="34">
        <v>401</v>
      </c>
      <c r="F502" s="34">
        <v>401</v>
      </c>
      <c r="G502" s="34">
        <v>401</v>
      </c>
      <c r="H502" s="34">
        <v>401</v>
      </c>
      <c r="I502" s="34">
        <v>401</v>
      </c>
      <c r="J502" s="34">
        <v>401</v>
      </c>
      <c r="K502" s="34">
        <v>401</v>
      </c>
      <c r="L502" s="34">
        <v>401</v>
      </c>
      <c r="M502" s="34">
        <v>401</v>
      </c>
      <c r="N502" s="34">
        <v>401</v>
      </c>
      <c r="O502" s="34">
        <v>400.68192802420509</v>
      </c>
      <c r="P502" s="34">
        <v>400.68192802420509</v>
      </c>
      <c r="Q502" s="34">
        <v>400.68192802420509</v>
      </c>
      <c r="R502" s="34">
        <v>400.68192802420509</v>
      </c>
      <c r="S502" s="34">
        <v>400.68192802420509</v>
      </c>
    </row>
    <row r="503" spans="2:19">
      <c r="B503" s="5">
        <v>1997</v>
      </c>
      <c r="C503" s="34">
        <v>420</v>
      </c>
      <c r="D503" s="34">
        <v>420</v>
      </c>
      <c r="E503" s="34">
        <v>420</v>
      </c>
      <c r="F503" s="34">
        <v>420</v>
      </c>
      <c r="G503" s="34">
        <v>420</v>
      </c>
      <c r="H503" s="34">
        <v>420</v>
      </c>
      <c r="I503" s="34">
        <v>420</v>
      </c>
      <c r="J503" s="34">
        <v>420</v>
      </c>
      <c r="K503" s="34">
        <v>420</v>
      </c>
      <c r="L503" s="34">
        <v>420</v>
      </c>
      <c r="M503" s="34">
        <v>420</v>
      </c>
      <c r="N503" s="34">
        <v>420</v>
      </c>
      <c r="O503" s="34"/>
      <c r="P503" s="34"/>
      <c r="Q503" s="34"/>
      <c r="R503" s="34"/>
      <c r="S503" s="34"/>
    </row>
    <row r="504" spans="2:19">
      <c r="B504" s="5">
        <v>1996</v>
      </c>
      <c r="C504" s="34"/>
      <c r="D504" s="34"/>
      <c r="E504" s="34"/>
      <c r="F504" s="34"/>
      <c r="G504" s="34"/>
      <c r="H504" s="34"/>
      <c r="I504" s="34"/>
      <c r="J504" s="34"/>
      <c r="K504" s="34"/>
      <c r="L504" s="34"/>
      <c r="M504" s="34"/>
      <c r="N504" s="34"/>
      <c r="O504" s="34">
        <v>331.33897224075332</v>
      </c>
      <c r="P504" s="34">
        <v>331.33897224075332</v>
      </c>
      <c r="Q504" s="34">
        <v>331.33897224075332</v>
      </c>
      <c r="R504" s="34">
        <v>320.9534782438156</v>
      </c>
      <c r="S504" s="34">
        <v>320.9534782438156</v>
      </c>
    </row>
    <row r="505" spans="2:19">
      <c r="B505" s="5">
        <v>1995</v>
      </c>
      <c r="C505" s="34"/>
      <c r="D505" s="34"/>
      <c r="E505" s="34"/>
      <c r="F505" s="34"/>
      <c r="G505" s="34"/>
      <c r="H505" s="34"/>
      <c r="I505" s="34"/>
      <c r="J505" s="34"/>
      <c r="K505" s="34"/>
      <c r="L505" s="34"/>
      <c r="M505" s="34"/>
      <c r="N505" s="34"/>
      <c r="O505" s="34">
        <v>275.67260172970111</v>
      </c>
      <c r="P505" s="34">
        <v>275.67260172970111</v>
      </c>
      <c r="Q505" s="34">
        <v>275.67260172970111</v>
      </c>
      <c r="R505" s="34">
        <v>275.67260172970111</v>
      </c>
      <c r="S505" s="34">
        <v>275.67260172970111</v>
      </c>
    </row>
    <row r="506" spans="2:19">
      <c r="B506" s="5">
        <v>1994</v>
      </c>
      <c r="C506" s="34"/>
      <c r="D506" s="34"/>
      <c r="E506" s="34"/>
      <c r="F506" s="34"/>
      <c r="G506" s="34"/>
      <c r="H506" s="34"/>
      <c r="I506" s="34"/>
      <c r="J506" s="34"/>
      <c r="K506" s="34"/>
      <c r="L506" s="34"/>
      <c r="M506" s="34"/>
      <c r="N506" s="34"/>
      <c r="O506" s="34">
        <v>303.70975489745297</v>
      </c>
      <c r="P506" s="34">
        <v>244.90258525678939</v>
      </c>
      <c r="Q506" s="34">
        <v>244.90258525678939</v>
      </c>
      <c r="R506" s="34">
        <v>244.90258525678939</v>
      </c>
      <c r="S506" s="34">
        <v>244.90258525678939</v>
      </c>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v>799.04199575435177</v>
      </c>
      <c r="P508" s="34">
        <v>770.02947723189641</v>
      </c>
      <c r="Q508" s="34">
        <v>770.02947723189641</v>
      </c>
      <c r="R508" s="34">
        <v>770.02947723189641</v>
      </c>
      <c r="S508" s="34">
        <v>770.02947723189641</v>
      </c>
    </row>
    <row r="509" spans="2:19">
      <c r="B509" s="5">
        <v>1991</v>
      </c>
      <c r="C509" s="34"/>
      <c r="D509" s="34"/>
      <c r="E509" s="34"/>
      <c r="F509" s="34"/>
      <c r="G509" s="34"/>
      <c r="H509" s="34"/>
      <c r="I509" s="34"/>
      <c r="J509" s="34"/>
      <c r="K509" s="34"/>
      <c r="L509" s="34"/>
      <c r="M509" s="34"/>
      <c r="N509" s="34"/>
      <c r="O509" s="34">
        <v>299.17645302873655</v>
      </c>
      <c r="P509" s="34">
        <v>299.17645302873655</v>
      </c>
      <c r="Q509" s="34">
        <v>299.17645302873655</v>
      </c>
      <c r="R509" s="34">
        <v>299.17645302873655</v>
      </c>
      <c r="S509" s="34">
        <v>299.17645302873655</v>
      </c>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85353</v>
      </c>
      <c r="D571" s="7">
        <f>SUM(D493:D570)</f>
        <v>162235</v>
      </c>
      <c r="E571" s="7">
        <f>SUM(E492:E570)</f>
        <v>167465</v>
      </c>
      <c r="F571" s="7">
        <f>SUM(F491:F570)</f>
        <v>183758</v>
      </c>
      <c r="G571" s="7">
        <f>SUM(G490:G570)</f>
        <v>211866</v>
      </c>
      <c r="H571" s="7">
        <f>SUM(H484:H570)</f>
        <v>245717</v>
      </c>
      <c r="I571" s="7">
        <f>SUM(I484:I570)</f>
        <v>250444.84</v>
      </c>
      <c r="J571" s="7">
        <f t="shared" ref="J571" si="7">SUM(J484:J570)</f>
        <v>265148.04000000004</v>
      </c>
      <c r="K571" s="7">
        <f>SUM(K484:K570)</f>
        <v>279141.82</v>
      </c>
      <c r="L571" s="7">
        <f t="shared" ref="L571" si="8">SUM(L484:L570)</f>
        <v>302199.81</v>
      </c>
      <c r="M571" s="7">
        <f>SUM(M484:M570)</f>
        <v>302786.23</v>
      </c>
      <c r="N571" s="10">
        <f>SUM(N479:N570)</f>
        <v>302786.23</v>
      </c>
      <c r="O571" s="10">
        <f>SUM(O479:O570)</f>
        <v>334846.31585150398</v>
      </c>
      <c r="P571" s="10">
        <f>SUM(P479:P570)</f>
        <v>320846.16728854924</v>
      </c>
      <c r="Q571" s="10">
        <f>SUM(Q479:Q570)</f>
        <v>352546.48984818946</v>
      </c>
      <c r="R571" s="10">
        <f>SUM(R478:R570)</f>
        <v>346083.90179894835</v>
      </c>
      <c r="S571" s="10">
        <f>SUM(S478:S570)</f>
        <v>347234.19774208905</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v>24371.029363999998</v>
      </c>
    </row>
    <row r="574" spans="1:19">
      <c r="A574" s="35"/>
      <c r="B574" s="5">
        <v>2021</v>
      </c>
      <c r="C574" s="33"/>
      <c r="D574" s="33"/>
      <c r="E574" s="33"/>
      <c r="F574" s="33"/>
      <c r="G574" s="33"/>
      <c r="H574" s="33"/>
      <c r="I574" s="33"/>
      <c r="J574" s="33"/>
      <c r="K574" s="33"/>
      <c r="L574" s="33"/>
      <c r="M574" s="33"/>
      <c r="N574" s="33"/>
      <c r="O574" s="33"/>
      <c r="P574" s="33"/>
      <c r="Q574" s="33"/>
      <c r="R574" s="34">
        <v>11283.587183999998</v>
      </c>
      <c r="S574" s="34">
        <v>11283.587183999998</v>
      </c>
    </row>
    <row r="575" spans="1:19">
      <c r="B575" s="5">
        <v>2020</v>
      </c>
      <c r="C575" s="33"/>
      <c r="D575" s="33"/>
      <c r="E575" s="33"/>
      <c r="F575" s="33"/>
      <c r="G575" s="33"/>
      <c r="H575" s="33"/>
      <c r="I575" s="33"/>
      <c r="J575" s="33"/>
      <c r="K575" s="33"/>
      <c r="L575" s="33"/>
      <c r="M575" s="33"/>
      <c r="N575" s="33"/>
      <c r="O575" s="33"/>
      <c r="P575" s="33"/>
      <c r="Q575" s="34">
        <v>82900.12</v>
      </c>
      <c r="R575" s="34">
        <v>82900.12</v>
      </c>
      <c r="S575" s="34">
        <v>82900.12</v>
      </c>
    </row>
    <row r="576" spans="1:19">
      <c r="A576" s="37"/>
      <c r="B576" s="5">
        <v>2019</v>
      </c>
      <c r="C576" s="33"/>
      <c r="D576" s="33"/>
      <c r="E576" s="33"/>
      <c r="F576" s="33"/>
      <c r="G576" s="33"/>
      <c r="H576" s="33"/>
      <c r="I576" s="33"/>
      <c r="J576" s="33"/>
      <c r="K576" s="33"/>
      <c r="L576" s="33"/>
      <c r="M576" s="33"/>
      <c r="N576" s="33"/>
      <c r="O576" s="33"/>
      <c r="P576" s="34">
        <v>6517.04</v>
      </c>
      <c r="Q576" s="34">
        <v>6517.04</v>
      </c>
      <c r="R576" s="34">
        <v>6517.04</v>
      </c>
      <c r="S576" s="34">
        <v>6517.04</v>
      </c>
    </row>
    <row r="577" spans="1:19">
      <c r="A577" s="37"/>
      <c r="B577" s="5">
        <v>2018</v>
      </c>
      <c r="C577" s="33"/>
      <c r="D577" s="33"/>
      <c r="E577" s="33"/>
      <c r="F577" s="33"/>
      <c r="G577" s="33"/>
      <c r="H577" s="33"/>
      <c r="I577" s="33"/>
      <c r="J577" s="33"/>
      <c r="K577" s="33"/>
      <c r="L577" s="33"/>
      <c r="M577" s="33"/>
      <c r="N577" s="33"/>
      <c r="O577" s="34">
        <v>1243.0093999999999</v>
      </c>
      <c r="P577" s="34">
        <v>1243.0093999999999</v>
      </c>
      <c r="Q577" s="34">
        <v>1243.0093999999999</v>
      </c>
      <c r="R577" s="34">
        <v>1243.0093999999999</v>
      </c>
      <c r="S577" s="34">
        <v>735.5293999999999</v>
      </c>
    </row>
    <row r="578" spans="1:19">
      <c r="A578" s="37"/>
      <c r="B578" s="5">
        <v>2017</v>
      </c>
      <c r="C578" s="33"/>
      <c r="D578" s="33"/>
      <c r="E578" s="33"/>
      <c r="F578" s="33"/>
      <c r="G578" s="33"/>
      <c r="H578" s="33"/>
      <c r="I578" s="33"/>
      <c r="J578" s="33"/>
      <c r="K578" s="33"/>
      <c r="L578" s="33"/>
      <c r="M578" s="33"/>
      <c r="N578" s="34"/>
      <c r="O578" s="34">
        <v>14057.01</v>
      </c>
      <c r="P578" s="34">
        <v>14057.01</v>
      </c>
      <c r="Q578" s="34">
        <v>14057.01</v>
      </c>
      <c r="R578" s="34">
        <v>14057.01</v>
      </c>
      <c r="S578" s="34">
        <v>14057.01</v>
      </c>
    </row>
    <row r="579" spans="1:19">
      <c r="B579" s="5">
        <v>2016</v>
      </c>
      <c r="C579" s="33"/>
      <c r="D579" s="33"/>
      <c r="E579" s="33"/>
      <c r="F579" s="33"/>
      <c r="G579" s="33"/>
      <c r="H579" s="33"/>
      <c r="I579" s="33"/>
      <c r="J579" s="33"/>
      <c r="K579" s="33"/>
      <c r="L579" s="33"/>
      <c r="M579" s="34">
        <v>3670.4</v>
      </c>
      <c r="N579" s="34">
        <v>3670.4</v>
      </c>
      <c r="O579" s="34">
        <v>3670.4</v>
      </c>
      <c r="P579" s="34">
        <v>3670.4</v>
      </c>
      <c r="Q579" s="34">
        <v>3670.4</v>
      </c>
      <c r="R579" s="34">
        <v>3670.4</v>
      </c>
      <c r="S579" s="34">
        <v>3670.4</v>
      </c>
    </row>
    <row r="580" spans="1:19">
      <c r="B580" s="5">
        <v>2015</v>
      </c>
      <c r="C580" s="33"/>
      <c r="D580" s="33"/>
      <c r="E580" s="33"/>
      <c r="F580" s="33"/>
      <c r="G580" s="33"/>
      <c r="H580" s="33"/>
      <c r="I580" s="33"/>
      <c r="J580" s="33"/>
      <c r="K580" s="33"/>
      <c r="L580" s="34">
        <v>5110.2</v>
      </c>
      <c r="M580" s="34">
        <v>5110.2</v>
      </c>
      <c r="N580" s="34">
        <v>5110.2</v>
      </c>
      <c r="O580" s="34">
        <v>5718.78</v>
      </c>
      <c r="P580" s="34">
        <v>5718.78</v>
      </c>
      <c r="Q580" s="34">
        <v>5718.78</v>
      </c>
      <c r="R580" s="34">
        <v>5718.78</v>
      </c>
      <c r="S580" s="34">
        <v>5718.78</v>
      </c>
    </row>
    <row r="581" spans="1:19">
      <c r="B581" s="5">
        <v>2014</v>
      </c>
      <c r="C581" s="33"/>
      <c r="D581" s="33"/>
      <c r="E581" s="33"/>
      <c r="F581" s="33"/>
      <c r="G581" s="33"/>
      <c r="H581" s="33"/>
      <c r="I581" s="33"/>
      <c r="J581" s="33"/>
      <c r="K581" s="34">
        <v>11201.12</v>
      </c>
      <c r="L581" s="34">
        <v>11201.12</v>
      </c>
      <c r="M581" s="34">
        <v>11201.12</v>
      </c>
      <c r="N581" s="34">
        <v>11201.12</v>
      </c>
      <c r="O581" s="34">
        <v>11293.265599999999</v>
      </c>
      <c r="P581" s="34">
        <v>11293.265599999999</v>
      </c>
      <c r="Q581" s="34">
        <v>11293.265599999999</v>
      </c>
      <c r="R581" s="34">
        <v>11293.265599999999</v>
      </c>
      <c r="S581" s="34">
        <v>11293.265599999999</v>
      </c>
    </row>
    <row r="582" spans="1:19">
      <c r="B582" s="5">
        <v>2013</v>
      </c>
      <c r="C582" s="33"/>
      <c r="D582" s="33"/>
      <c r="E582" s="33"/>
      <c r="F582" s="33"/>
      <c r="G582" s="33"/>
      <c r="H582" s="33"/>
      <c r="I582" s="33"/>
      <c r="J582" s="34">
        <v>11221.89</v>
      </c>
      <c r="K582" s="34">
        <v>11221.89</v>
      </c>
      <c r="L582" s="34">
        <v>11221.89</v>
      </c>
      <c r="M582" s="34">
        <v>11221.89</v>
      </c>
      <c r="N582" s="34">
        <v>11221.89</v>
      </c>
      <c r="O582" s="34">
        <v>11656.93</v>
      </c>
      <c r="P582" s="34">
        <v>11656.93</v>
      </c>
      <c r="Q582" s="34">
        <v>11656.93</v>
      </c>
      <c r="R582" s="34">
        <v>11656.93</v>
      </c>
      <c r="S582" s="34">
        <v>11656.93</v>
      </c>
    </row>
    <row r="583" spans="1:19">
      <c r="B583" s="5">
        <v>2012</v>
      </c>
      <c r="C583" s="33"/>
      <c r="D583" s="33"/>
      <c r="E583" s="33"/>
      <c r="F583" s="33"/>
      <c r="G583" s="33"/>
      <c r="H583" s="33"/>
      <c r="I583" s="34">
        <v>8555.5</v>
      </c>
      <c r="J583" s="34">
        <v>8555.5</v>
      </c>
      <c r="K583" s="34">
        <v>8555.5</v>
      </c>
      <c r="L583" s="34">
        <v>8555.5</v>
      </c>
      <c r="M583" s="34">
        <v>8555.5</v>
      </c>
      <c r="N583" s="34">
        <v>8555.5</v>
      </c>
      <c r="O583" s="34">
        <v>16215.5</v>
      </c>
      <c r="P583" s="34">
        <v>16215.5</v>
      </c>
      <c r="Q583" s="34">
        <v>16215.5</v>
      </c>
      <c r="R583" s="34">
        <v>16215.5</v>
      </c>
      <c r="S583" s="34">
        <v>16215.5</v>
      </c>
    </row>
    <row r="584" spans="1:19">
      <c r="B584" s="5">
        <v>2011</v>
      </c>
      <c r="C584" s="33"/>
      <c r="D584" s="33"/>
      <c r="E584" s="33"/>
      <c r="F584" s="33"/>
      <c r="G584" s="33"/>
      <c r="H584" s="34">
        <v>235</v>
      </c>
      <c r="I584" s="34">
        <v>235</v>
      </c>
      <c r="J584" s="34">
        <v>235</v>
      </c>
      <c r="K584" s="34">
        <v>235</v>
      </c>
      <c r="L584" s="34">
        <v>235</v>
      </c>
      <c r="M584" s="34">
        <v>235</v>
      </c>
      <c r="N584" s="34">
        <v>235</v>
      </c>
      <c r="O584" s="34">
        <v>235</v>
      </c>
      <c r="P584" s="34">
        <v>76.099999999999994</v>
      </c>
      <c r="Q584" s="34">
        <v>76.099999999999994</v>
      </c>
      <c r="R584" s="34">
        <v>-0.40000000000000568</v>
      </c>
      <c r="S584" s="34">
        <v>-0.40000000000000568</v>
      </c>
    </row>
    <row r="585" spans="1:19">
      <c r="B585" s="5">
        <v>2010</v>
      </c>
      <c r="C585" s="33"/>
      <c r="D585" s="33"/>
      <c r="E585" s="33"/>
      <c r="F585" s="33"/>
      <c r="G585" s="34">
        <v>943</v>
      </c>
      <c r="H585" s="34">
        <v>943</v>
      </c>
      <c r="I585" s="34">
        <v>943</v>
      </c>
      <c r="J585" s="34">
        <v>943</v>
      </c>
      <c r="K585" s="34">
        <v>943</v>
      </c>
      <c r="L585" s="34">
        <v>943</v>
      </c>
      <c r="M585" s="34">
        <v>943</v>
      </c>
      <c r="N585" s="34">
        <v>943</v>
      </c>
      <c r="O585" s="34">
        <v>943</v>
      </c>
      <c r="P585" s="34">
        <v>778</v>
      </c>
      <c r="Q585" s="34">
        <v>778</v>
      </c>
      <c r="R585" s="34">
        <v>575.29999999999984</v>
      </c>
      <c r="S585" s="34">
        <v>575.29999999999984</v>
      </c>
    </row>
    <row r="586" spans="1:19">
      <c r="B586" s="5">
        <v>2009</v>
      </c>
      <c r="C586" s="33"/>
      <c r="D586" s="33"/>
      <c r="E586" s="33"/>
      <c r="F586" s="34">
        <v>11147</v>
      </c>
      <c r="G586" s="34">
        <v>11147</v>
      </c>
      <c r="H586" s="34">
        <v>11147</v>
      </c>
      <c r="I586" s="34">
        <v>11147</v>
      </c>
      <c r="J586" s="34">
        <v>11147</v>
      </c>
      <c r="K586" s="34">
        <v>11147</v>
      </c>
      <c r="L586" s="34">
        <v>11147</v>
      </c>
      <c r="M586" s="34">
        <v>11147</v>
      </c>
      <c r="N586" s="34">
        <v>11147</v>
      </c>
      <c r="O586" s="34">
        <v>11147</v>
      </c>
      <c r="P586" s="34">
        <v>3198.1864293638828</v>
      </c>
      <c r="Q586" s="34">
        <v>3198.1864293638828</v>
      </c>
      <c r="R586" s="34">
        <v>3198.1864293638828</v>
      </c>
      <c r="S586" s="34">
        <v>2917.8564293638829</v>
      </c>
    </row>
    <row r="587" spans="1:19">
      <c r="B587" s="5">
        <v>2008</v>
      </c>
      <c r="C587" s="33"/>
      <c r="D587" s="33"/>
      <c r="E587" s="34">
        <v>7470</v>
      </c>
      <c r="F587" s="34">
        <v>7470</v>
      </c>
      <c r="G587" s="34">
        <v>7470</v>
      </c>
      <c r="H587" s="34">
        <v>7470</v>
      </c>
      <c r="I587" s="34">
        <v>7470</v>
      </c>
      <c r="J587" s="34">
        <v>7470</v>
      </c>
      <c r="K587" s="34">
        <v>7470</v>
      </c>
      <c r="L587" s="34">
        <v>7470</v>
      </c>
      <c r="M587" s="34">
        <v>7470</v>
      </c>
      <c r="N587" s="34">
        <v>7470</v>
      </c>
      <c r="O587" s="34">
        <v>7470</v>
      </c>
      <c r="P587" s="34">
        <v>5748.5</v>
      </c>
      <c r="Q587" s="34">
        <v>5748.5</v>
      </c>
      <c r="R587" s="34">
        <v>5748.5</v>
      </c>
      <c r="S587" s="34">
        <v>5748.5</v>
      </c>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v>2278</v>
      </c>
      <c r="D589" s="34">
        <v>2278</v>
      </c>
      <c r="E589" s="34">
        <v>2278</v>
      </c>
      <c r="F589" s="34">
        <v>2278</v>
      </c>
      <c r="G589" s="34">
        <v>2278</v>
      </c>
      <c r="H589" s="34">
        <v>2278</v>
      </c>
      <c r="I589" s="34">
        <v>2278</v>
      </c>
      <c r="J589" s="34">
        <v>2278</v>
      </c>
      <c r="K589" s="34">
        <v>2278</v>
      </c>
      <c r="L589" s="34">
        <v>2278</v>
      </c>
      <c r="M589" s="34">
        <v>2278</v>
      </c>
      <c r="N589" s="34">
        <v>2278</v>
      </c>
      <c r="O589" s="34">
        <v>2278</v>
      </c>
      <c r="P589" s="34">
        <v>2278</v>
      </c>
      <c r="Q589" s="34">
        <v>2278</v>
      </c>
      <c r="R589" s="34">
        <v>2278</v>
      </c>
      <c r="S589" s="34">
        <v>2278</v>
      </c>
    </row>
    <row r="590" spans="1:19">
      <c r="B590" s="5">
        <v>2005</v>
      </c>
      <c r="C590" s="34">
        <v>22221</v>
      </c>
      <c r="D590" s="34">
        <v>22221</v>
      </c>
      <c r="E590" s="34">
        <v>22221</v>
      </c>
      <c r="F590" s="34">
        <v>22221</v>
      </c>
      <c r="G590" s="34">
        <v>22221</v>
      </c>
      <c r="H590" s="34">
        <v>22221</v>
      </c>
      <c r="I590" s="34">
        <v>22221</v>
      </c>
      <c r="J590" s="34">
        <v>22221</v>
      </c>
      <c r="K590" s="34">
        <v>22221</v>
      </c>
      <c r="L590" s="34">
        <v>22221</v>
      </c>
      <c r="M590" s="34">
        <v>22221</v>
      </c>
      <c r="N590" s="34">
        <v>22221</v>
      </c>
      <c r="O590" s="34">
        <v>8497.7199999999975</v>
      </c>
      <c r="P590" s="34">
        <v>8497.7199999999975</v>
      </c>
      <c r="Q590" s="34">
        <v>8497.7199999999975</v>
      </c>
      <c r="R590" s="34">
        <v>8497.7199999999975</v>
      </c>
      <c r="S590" s="34">
        <v>8497.7199999999975</v>
      </c>
    </row>
    <row r="591" spans="1:19">
      <c r="B591" s="5">
        <v>2004</v>
      </c>
      <c r="C591" s="34">
        <v>1333</v>
      </c>
      <c r="D591" s="34">
        <v>1333</v>
      </c>
      <c r="E591" s="34">
        <v>1333</v>
      </c>
      <c r="F591" s="34">
        <v>1333</v>
      </c>
      <c r="G591" s="34">
        <v>1333</v>
      </c>
      <c r="H591" s="34">
        <v>1333</v>
      </c>
      <c r="I591" s="34">
        <v>1333</v>
      </c>
      <c r="J591" s="34">
        <v>1333</v>
      </c>
      <c r="K591" s="34">
        <v>1333</v>
      </c>
      <c r="L591" s="34">
        <v>1333</v>
      </c>
      <c r="M591" s="34">
        <v>1333</v>
      </c>
      <c r="N591" s="34">
        <v>1333</v>
      </c>
      <c r="O591" s="34">
        <v>632.44000000000017</v>
      </c>
      <c r="P591" s="34">
        <v>632.44000000000017</v>
      </c>
      <c r="Q591" s="34">
        <v>608.51594412991324</v>
      </c>
      <c r="R591" s="34">
        <v>608.51594412991324</v>
      </c>
      <c r="S591" s="34">
        <v>608.51594412991324</v>
      </c>
    </row>
    <row r="592" spans="1:19">
      <c r="B592" s="5">
        <v>2003</v>
      </c>
      <c r="C592" s="34">
        <v>1145</v>
      </c>
      <c r="D592" s="34">
        <v>1145</v>
      </c>
      <c r="E592" s="34">
        <v>1145</v>
      </c>
      <c r="F592" s="34">
        <v>1145</v>
      </c>
      <c r="G592" s="34">
        <v>1145</v>
      </c>
      <c r="H592" s="34">
        <v>1145</v>
      </c>
      <c r="I592" s="34">
        <v>1145</v>
      </c>
      <c r="J592" s="34">
        <v>1145</v>
      </c>
      <c r="K592" s="34">
        <v>1145</v>
      </c>
      <c r="L592" s="34">
        <v>1145</v>
      </c>
      <c r="M592" s="34">
        <v>1145</v>
      </c>
      <c r="N592" s="34">
        <v>1145</v>
      </c>
      <c r="O592" s="34">
        <v>230.75000000000006</v>
      </c>
      <c r="P592" s="34">
        <v>230.75000000000006</v>
      </c>
      <c r="Q592" s="34">
        <v>230.75000000000006</v>
      </c>
      <c r="R592" s="34">
        <v>230.75000000000006</v>
      </c>
      <c r="S592" s="34">
        <v>230.75000000000006</v>
      </c>
    </row>
    <row r="593" spans="2:19">
      <c r="B593" s="5">
        <v>2002</v>
      </c>
      <c r="C593" s="34">
        <v>1170</v>
      </c>
      <c r="D593" s="34">
        <v>1170</v>
      </c>
      <c r="E593" s="34">
        <v>1170</v>
      </c>
      <c r="F593" s="34">
        <v>1170</v>
      </c>
      <c r="G593" s="34">
        <v>1170</v>
      </c>
      <c r="H593" s="34">
        <v>1170</v>
      </c>
      <c r="I593" s="34">
        <v>1170</v>
      </c>
      <c r="J593" s="34">
        <v>1170</v>
      </c>
      <c r="K593" s="34">
        <v>1170</v>
      </c>
      <c r="L593" s="34">
        <v>1170</v>
      </c>
      <c r="M593" s="34">
        <v>1170</v>
      </c>
      <c r="N593" s="34">
        <v>1170</v>
      </c>
      <c r="O593" s="34">
        <v>803.79</v>
      </c>
      <c r="P593" s="34">
        <v>803.79</v>
      </c>
      <c r="Q593" s="34">
        <v>803.79</v>
      </c>
      <c r="R593" s="34">
        <v>562.79</v>
      </c>
      <c r="S593" s="34">
        <v>562.79</v>
      </c>
    </row>
    <row r="594" spans="2:19">
      <c r="B594" s="5">
        <v>2001</v>
      </c>
      <c r="C594" s="34">
        <v>2409</v>
      </c>
      <c r="D594" s="34">
        <v>2409</v>
      </c>
      <c r="E594" s="34">
        <v>2409</v>
      </c>
      <c r="F594" s="34">
        <v>2409</v>
      </c>
      <c r="G594" s="34">
        <v>2409</v>
      </c>
      <c r="H594" s="34">
        <v>2409</v>
      </c>
      <c r="I594" s="34">
        <v>2409</v>
      </c>
      <c r="J594" s="34">
        <v>2409</v>
      </c>
      <c r="K594" s="34">
        <v>2409</v>
      </c>
      <c r="L594" s="34">
        <v>2409</v>
      </c>
      <c r="M594" s="34">
        <v>2409</v>
      </c>
      <c r="N594" s="34">
        <v>2409</v>
      </c>
      <c r="O594" s="34">
        <v>450.75999999999954</v>
      </c>
      <c r="P594" s="34">
        <v>395.87269489805021</v>
      </c>
      <c r="Q594" s="34">
        <v>395.87269489805021</v>
      </c>
      <c r="R594" s="34">
        <v>-0.37730510194978706</v>
      </c>
      <c r="S594" s="34">
        <v>-0.37730510194978706</v>
      </c>
    </row>
    <row r="595" spans="2:19">
      <c r="B595" s="5">
        <v>2000</v>
      </c>
      <c r="C595" s="34">
        <v>4455</v>
      </c>
      <c r="D595" s="34">
        <v>4455</v>
      </c>
      <c r="E595" s="34">
        <v>4455</v>
      </c>
      <c r="F595" s="34">
        <v>4455</v>
      </c>
      <c r="G595" s="34">
        <v>4455</v>
      </c>
      <c r="H595" s="34">
        <v>4455</v>
      </c>
      <c r="I595" s="34">
        <v>4455</v>
      </c>
      <c r="J595" s="34">
        <v>4455</v>
      </c>
      <c r="K595" s="34">
        <v>4455</v>
      </c>
      <c r="L595" s="34">
        <v>4455</v>
      </c>
      <c r="M595" s="34">
        <v>4455</v>
      </c>
      <c r="N595" s="34">
        <v>4455</v>
      </c>
      <c r="O595" s="34">
        <v>818.0800000000005</v>
      </c>
      <c r="P595" s="34">
        <v>818.0800000000005</v>
      </c>
      <c r="Q595" s="34">
        <v>818.0800000000005</v>
      </c>
      <c r="R595" s="34">
        <v>818.0800000000005</v>
      </c>
      <c r="S595" s="34">
        <v>818.0800000000005</v>
      </c>
    </row>
    <row r="596" spans="2:19">
      <c r="B596" s="5">
        <v>1999</v>
      </c>
      <c r="C596" s="34">
        <v>4442</v>
      </c>
      <c r="D596" s="34">
        <v>4442</v>
      </c>
      <c r="E596" s="34">
        <v>4442</v>
      </c>
      <c r="F596" s="34">
        <v>4442</v>
      </c>
      <c r="G596" s="34">
        <v>4442</v>
      </c>
      <c r="H596" s="34">
        <v>4442</v>
      </c>
      <c r="I596" s="34">
        <v>4442</v>
      </c>
      <c r="J596" s="34">
        <v>4442</v>
      </c>
      <c r="K596" s="34">
        <v>4442</v>
      </c>
      <c r="L596" s="34">
        <v>4442</v>
      </c>
      <c r="M596" s="34">
        <v>4442</v>
      </c>
      <c r="N596" s="34">
        <v>4442</v>
      </c>
      <c r="O596" s="34">
        <v>3665.8500000000008</v>
      </c>
      <c r="P596" s="34">
        <v>3665.8500000000008</v>
      </c>
      <c r="Q596" s="34">
        <v>3665.8500000000008</v>
      </c>
      <c r="R596" s="34">
        <v>3259.9900000000007</v>
      </c>
      <c r="S596" s="34">
        <v>3259.9900000000007</v>
      </c>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v>1415</v>
      </c>
      <c r="D598" s="34">
        <v>1415</v>
      </c>
      <c r="E598" s="34">
        <v>1415</v>
      </c>
      <c r="F598" s="34">
        <v>1415</v>
      </c>
      <c r="G598" s="34">
        <v>1415</v>
      </c>
      <c r="H598" s="34">
        <v>1415</v>
      </c>
      <c r="I598" s="34">
        <v>1415</v>
      </c>
      <c r="J598" s="34">
        <v>1415</v>
      </c>
      <c r="K598" s="34">
        <v>1415</v>
      </c>
      <c r="L598" s="34">
        <v>1415</v>
      </c>
      <c r="M598" s="34">
        <v>1415</v>
      </c>
      <c r="N598" s="34">
        <v>1415</v>
      </c>
      <c r="O598" s="34">
        <v>1415</v>
      </c>
      <c r="P598" s="34">
        <v>106.09999999999982</v>
      </c>
      <c r="Q598" s="34">
        <v>106.09999999999982</v>
      </c>
      <c r="R598" s="34">
        <v>106.09999999999982</v>
      </c>
      <c r="S598" s="34">
        <v>106.09999999999982</v>
      </c>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v>1419</v>
      </c>
      <c r="D600" s="34">
        <v>1419</v>
      </c>
      <c r="E600" s="34">
        <v>1419</v>
      </c>
      <c r="F600" s="34">
        <v>1419</v>
      </c>
      <c r="G600" s="34">
        <v>1419</v>
      </c>
      <c r="H600" s="34">
        <v>1419</v>
      </c>
      <c r="I600" s="34">
        <v>1419</v>
      </c>
      <c r="J600" s="34">
        <v>1419</v>
      </c>
      <c r="K600" s="34">
        <v>1419</v>
      </c>
      <c r="L600" s="34">
        <v>1419</v>
      </c>
      <c r="M600" s="34">
        <v>1419</v>
      </c>
      <c r="N600" s="34">
        <v>1419</v>
      </c>
      <c r="O600" s="34">
        <v>510.69000000000005</v>
      </c>
      <c r="P600" s="34">
        <v>-8.9999999999918145E-2</v>
      </c>
      <c r="Q600" s="34">
        <v>-8.9999999999918145E-2</v>
      </c>
      <c r="R600" s="34">
        <v>-8.9999999999918145E-2</v>
      </c>
      <c r="S600" s="34">
        <v>-8.9999999999918145E-2</v>
      </c>
    </row>
    <row r="601" spans="2:19">
      <c r="B601" s="5">
        <v>1994</v>
      </c>
      <c r="C601" s="34">
        <v>2891</v>
      </c>
      <c r="D601" s="34">
        <v>2891</v>
      </c>
      <c r="E601" s="34">
        <v>2891</v>
      </c>
      <c r="F601" s="34">
        <v>2891</v>
      </c>
      <c r="G601" s="34">
        <v>2891</v>
      </c>
      <c r="H601" s="34">
        <v>2891</v>
      </c>
      <c r="I601" s="34">
        <v>2891</v>
      </c>
      <c r="J601" s="34">
        <v>2891</v>
      </c>
      <c r="K601" s="34">
        <v>2891</v>
      </c>
      <c r="L601" s="34">
        <v>2891</v>
      </c>
      <c r="M601" s="34">
        <v>2891</v>
      </c>
      <c r="N601" s="34">
        <v>2891</v>
      </c>
      <c r="O601" s="34">
        <v>-0.14000000000032742</v>
      </c>
      <c r="P601" s="34">
        <v>-0.14000000000032742</v>
      </c>
      <c r="Q601" s="34">
        <v>-0.14000000000032742</v>
      </c>
      <c r="R601" s="34">
        <v>-0.14000000000032742</v>
      </c>
      <c r="S601" s="34">
        <v>-0.14000000000032742</v>
      </c>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v>248</v>
      </c>
      <c r="D603" s="34">
        <v>248</v>
      </c>
      <c r="E603" s="34">
        <v>248</v>
      </c>
      <c r="F603" s="34">
        <v>248</v>
      </c>
      <c r="G603" s="34">
        <v>248</v>
      </c>
      <c r="H603" s="34">
        <v>248</v>
      </c>
      <c r="I603" s="34">
        <v>248</v>
      </c>
      <c r="J603" s="34">
        <v>248</v>
      </c>
      <c r="K603" s="34">
        <v>248</v>
      </c>
      <c r="L603" s="34">
        <v>248</v>
      </c>
      <c r="M603" s="34">
        <v>248</v>
      </c>
      <c r="N603" s="34">
        <v>248</v>
      </c>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45426</v>
      </c>
      <c r="D666" s="7">
        <f>SUM(D588:D665)</f>
        <v>45426</v>
      </c>
      <c r="E666" s="7">
        <f>SUM(E587:E665)</f>
        <v>52896</v>
      </c>
      <c r="F666" s="7">
        <f>SUM(F586:F665)</f>
        <v>64043</v>
      </c>
      <c r="G666" s="7">
        <f>SUM(G585:G665)</f>
        <v>64986</v>
      </c>
      <c r="H666" s="7">
        <f>SUM(H579:H665)</f>
        <v>65221</v>
      </c>
      <c r="I666" s="7">
        <f>SUM(I579:I665)</f>
        <v>73776.5</v>
      </c>
      <c r="J666" s="7">
        <f t="shared" ref="J666" si="9">SUM(J579:J665)</f>
        <v>84998.39</v>
      </c>
      <c r="K666" s="7">
        <f>SUM(K579:K665)</f>
        <v>96199.510000000009</v>
      </c>
      <c r="L666" s="7">
        <f t="shared" ref="L666" si="10">SUM(L579:L665)</f>
        <v>101309.70999999999</v>
      </c>
      <c r="M666" s="7">
        <f>SUM(M579:M665)</f>
        <v>104980.11</v>
      </c>
      <c r="N666" s="10">
        <f>SUM(N574:N665)</f>
        <v>104980.11</v>
      </c>
      <c r="O666" s="10">
        <f>SUM(O574:O665)</f>
        <v>102952.83499999999</v>
      </c>
      <c r="P666" s="10">
        <f>SUM(P574:P665)</f>
        <v>97601.094124261945</v>
      </c>
      <c r="Q666" s="10">
        <f>SUM(Q574:Q665)</f>
        <v>180477.2900683918</v>
      </c>
      <c r="R666" s="10">
        <f>SUM(R573:R665)</f>
        <v>190438.56725239177</v>
      </c>
      <c r="S666" s="10">
        <f>SUM(S573:S665)</f>
        <v>214021.78661639179</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v>50741.729863026201</v>
      </c>
    </row>
    <row r="764" spans="1:19">
      <c r="A764" s="35"/>
      <c r="B764" s="5">
        <v>2021</v>
      </c>
      <c r="C764" s="33"/>
      <c r="D764" s="33"/>
      <c r="E764" s="33"/>
      <c r="F764" s="33"/>
      <c r="G764" s="33"/>
      <c r="H764" s="33"/>
      <c r="I764" s="33"/>
      <c r="J764" s="33"/>
      <c r="K764" s="33"/>
      <c r="L764" s="33"/>
      <c r="M764" s="33"/>
      <c r="N764" s="33"/>
      <c r="O764" s="33"/>
      <c r="P764" s="33"/>
      <c r="Q764" s="33"/>
      <c r="R764" s="34">
        <v>32844.745682915775</v>
      </c>
      <c r="S764" s="34">
        <v>32235.98245663138</v>
      </c>
    </row>
    <row r="765" spans="1:19">
      <c r="B765" s="5">
        <v>2020</v>
      </c>
      <c r="C765" s="33"/>
      <c r="D765" s="33"/>
      <c r="E765" s="33"/>
      <c r="F765" s="33"/>
      <c r="G765" s="33"/>
      <c r="H765" s="33"/>
      <c r="I765" s="33"/>
      <c r="J765" s="33"/>
      <c r="K765" s="33"/>
      <c r="L765" s="33"/>
      <c r="M765" s="33"/>
      <c r="N765" s="33"/>
      <c r="O765" s="33"/>
      <c r="P765" s="33"/>
      <c r="Q765" s="34">
        <v>23642.118514938356</v>
      </c>
      <c r="R765" s="34">
        <v>23642.118514938356</v>
      </c>
      <c r="S765" s="34">
        <v>21932.918640378368</v>
      </c>
    </row>
    <row r="766" spans="1:19">
      <c r="A766" s="37"/>
      <c r="B766" s="5">
        <v>2019</v>
      </c>
      <c r="C766" s="33"/>
      <c r="D766" s="33"/>
      <c r="E766" s="33"/>
      <c r="F766" s="33"/>
      <c r="G766" s="33"/>
      <c r="H766" s="33"/>
      <c r="I766" s="33"/>
      <c r="J766" s="33"/>
      <c r="K766" s="33"/>
      <c r="L766" s="33"/>
      <c r="M766" s="33"/>
      <c r="N766" s="33"/>
      <c r="O766" s="33"/>
      <c r="P766" s="34">
        <v>45556.538128944172</v>
      </c>
      <c r="Q766" s="34">
        <v>45556.538128944172</v>
      </c>
      <c r="R766" s="34">
        <v>44172.968454797323</v>
      </c>
      <c r="S766" s="34">
        <v>40861.510611235019</v>
      </c>
    </row>
    <row r="767" spans="1:19">
      <c r="A767" s="37"/>
      <c r="B767" s="5">
        <v>2018</v>
      </c>
      <c r="C767" s="33"/>
      <c r="D767" s="33"/>
      <c r="E767" s="33"/>
      <c r="F767" s="33"/>
      <c r="G767" s="33"/>
      <c r="H767" s="33"/>
      <c r="I767" s="33"/>
      <c r="J767" s="33"/>
      <c r="K767" s="33"/>
      <c r="L767" s="33"/>
      <c r="M767" s="33"/>
      <c r="N767" s="33"/>
      <c r="O767" s="34">
        <v>24538.177173694363</v>
      </c>
      <c r="P767" s="34">
        <v>24538.177173694363</v>
      </c>
      <c r="Q767" s="34">
        <v>24538.177173694363</v>
      </c>
      <c r="R767" s="34">
        <v>24538.177173694363</v>
      </c>
      <c r="S767" s="34">
        <v>22923.471967694357</v>
      </c>
    </row>
    <row r="768" spans="1:19">
      <c r="A768" s="37"/>
      <c r="B768" s="5">
        <v>2017</v>
      </c>
      <c r="C768" s="33"/>
      <c r="D768" s="33"/>
      <c r="E768" s="33"/>
      <c r="F768" s="33"/>
      <c r="G768" s="33"/>
      <c r="H768" s="33"/>
      <c r="I768" s="33"/>
      <c r="J768" s="33"/>
      <c r="K768" s="33"/>
      <c r="L768" s="33"/>
      <c r="M768" s="33"/>
      <c r="N768" s="34"/>
      <c r="O768" s="34">
        <v>15933.521793116388</v>
      </c>
      <c r="P768" s="34">
        <v>15933.521793116388</v>
      </c>
      <c r="Q768" s="34">
        <v>15745.599663715086</v>
      </c>
      <c r="R768" s="34">
        <v>15549.080399715085</v>
      </c>
      <c r="S768" s="34">
        <v>14280.749605715084</v>
      </c>
    </row>
    <row r="769" spans="2:19">
      <c r="B769" s="5">
        <v>2016</v>
      </c>
      <c r="C769" s="33"/>
      <c r="D769" s="33"/>
      <c r="E769" s="33"/>
      <c r="F769" s="33"/>
      <c r="G769" s="33"/>
      <c r="H769" s="33"/>
      <c r="I769" s="33"/>
      <c r="J769" s="33"/>
      <c r="K769" s="33"/>
      <c r="L769" s="33"/>
      <c r="M769" s="34">
        <v>21448.720000000001</v>
      </c>
      <c r="N769" s="34">
        <v>21448.720000000001</v>
      </c>
      <c r="O769" s="34">
        <v>22765.659731629996</v>
      </c>
      <c r="P769" s="34">
        <v>22345.481990329994</v>
      </c>
      <c r="Q769" s="34">
        <v>22345.481990329994</v>
      </c>
      <c r="R769" s="34">
        <v>22345.481990329994</v>
      </c>
      <c r="S769" s="34">
        <v>20052.836506799998</v>
      </c>
    </row>
    <row r="770" spans="2:19">
      <c r="B770" s="5">
        <v>2015</v>
      </c>
      <c r="C770" s="33"/>
      <c r="D770" s="33"/>
      <c r="E770" s="33"/>
      <c r="F770" s="33"/>
      <c r="G770" s="33"/>
      <c r="H770" s="33"/>
      <c r="I770" s="33"/>
      <c r="J770" s="33"/>
      <c r="K770" s="33"/>
      <c r="L770" s="34">
        <v>4273.4399999999996</v>
      </c>
      <c r="M770" s="34">
        <v>4273.4399999999996</v>
      </c>
      <c r="N770" s="34">
        <v>4273.4399999999996</v>
      </c>
      <c r="O770" s="34">
        <v>4501.6677942369197</v>
      </c>
      <c r="P770" s="34">
        <v>4216.9909588761966</v>
      </c>
      <c r="Q770" s="34">
        <v>3703.0505648662279</v>
      </c>
      <c r="R770" s="34">
        <v>3482.1042771498396</v>
      </c>
      <c r="S770" s="34">
        <v>1851.1223302207825</v>
      </c>
    </row>
    <row r="771" spans="2:19">
      <c r="B771" s="5">
        <v>2014</v>
      </c>
      <c r="C771" s="33"/>
      <c r="D771" s="33"/>
      <c r="E771" s="33"/>
      <c r="F771" s="33"/>
      <c r="G771" s="33"/>
      <c r="H771" s="33"/>
      <c r="I771" s="33"/>
      <c r="J771" s="33"/>
      <c r="K771" s="34">
        <v>1370.94</v>
      </c>
      <c r="L771" s="34">
        <v>1370.94</v>
      </c>
      <c r="M771" s="34">
        <v>1370.94</v>
      </c>
      <c r="N771" s="34">
        <v>1370.94</v>
      </c>
      <c r="O771" s="34">
        <v>2198.4190560000002</v>
      </c>
      <c r="P771" s="34">
        <v>2036.7151920000003</v>
      </c>
      <c r="Q771" s="34">
        <v>1546.9898230000003</v>
      </c>
      <c r="R771" s="34">
        <v>1385.2859590000003</v>
      </c>
      <c r="S771" s="34">
        <v>503.77915899999999</v>
      </c>
    </row>
    <row r="772" spans="2:19">
      <c r="B772" s="5">
        <v>2013</v>
      </c>
      <c r="C772" s="33"/>
      <c r="D772" s="33"/>
      <c r="E772" s="33"/>
      <c r="F772" s="33"/>
      <c r="G772" s="33"/>
      <c r="H772" s="33"/>
      <c r="I772" s="33"/>
      <c r="J772" s="34">
        <v>9369.7999999999993</v>
      </c>
      <c r="K772" s="34">
        <v>9369.7999999999993</v>
      </c>
      <c r="L772" s="34">
        <v>9369.7999999999993</v>
      </c>
      <c r="M772" s="34">
        <v>9369.7999999999993</v>
      </c>
      <c r="N772" s="34">
        <v>9369.7999999999993</v>
      </c>
      <c r="O772" s="34">
        <v>9169.0948455712787</v>
      </c>
      <c r="P772" s="34">
        <v>4896.6768711260784</v>
      </c>
      <c r="Q772" s="34">
        <v>3886.1788438317672</v>
      </c>
      <c r="R772" s="34">
        <v>3886.1788438317672</v>
      </c>
      <c r="S772" s="34">
        <v>1872.6652865587753</v>
      </c>
    </row>
    <row r="773" spans="2:19">
      <c r="B773" s="5">
        <v>2012</v>
      </c>
      <c r="C773" s="33"/>
      <c r="D773" s="33"/>
      <c r="E773" s="33"/>
      <c r="F773" s="33"/>
      <c r="G773" s="33"/>
      <c r="H773" s="33"/>
      <c r="I773" s="34">
        <v>7103.5700000000006</v>
      </c>
      <c r="J773" s="34">
        <v>7103.5700000000006</v>
      </c>
      <c r="K773" s="34">
        <v>7103.5700000000006</v>
      </c>
      <c r="L773" s="34">
        <v>7103.5700000000006</v>
      </c>
      <c r="M773" s="34">
        <v>7103.5700000000006</v>
      </c>
      <c r="N773" s="34">
        <v>7103.5700000000006</v>
      </c>
      <c r="O773" s="34">
        <v>6721.4406328353434</v>
      </c>
      <c r="P773" s="34">
        <v>4554.1983402346777</v>
      </c>
      <c r="Q773" s="34">
        <v>363.17102005147251</v>
      </c>
      <c r="R773" s="34">
        <v>363.17102005147251</v>
      </c>
      <c r="S773" s="34">
        <v>125.17102005147257</v>
      </c>
    </row>
    <row r="774" spans="2:19">
      <c r="B774" s="5">
        <v>2011</v>
      </c>
      <c r="C774" s="33"/>
      <c r="D774" s="33"/>
      <c r="E774" s="33"/>
      <c r="F774" s="33"/>
      <c r="G774" s="33"/>
      <c r="H774" s="34">
        <v>2416.9900000000002</v>
      </c>
      <c r="I774" s="34">
        <v>2416.9900000000002</v>
      </c>
      <c r="J774" s="34">
        <v>2416.9900000000002</v>
      </c>
      <c r="K774" s="34">
        <v>2416.9900000000002</v>
      </c>
      <c r="L774" s="34">
        <v>2416.9900000000002</v>
      </c>
      <c r="M774" s="34">
        <v>2416.9900000000002</v>
      </c>
      <c r="N774" s="34">
        <v>2416.9900000000002</v>
      </c>
      <c r="O774" s="34">
        <v>2094.5518311999999</v>
      </c>
      <c r="P774" s="34">
        <v>1360.2</v>
      </c>
      <c r="Q774" s="34">
        <v>746.2</v>
      </c>
      <c r="R774" s="34">
        <v>746.2</v>
      </c>
      <c r="S774" s="34">
        <v>0.40000000000009095</v>
      </c>
    </row>
    <row r="775" spans="2:19">
      <c r="B775" s="5">
        <v>2010</v>
      </c>
      <c r="C775" s="33"/>
      <c r="D775" s="33"/>
      <c r="E775" s="33"/>
      <c r="F775" s="33"/>
      <c r="G775" s="34">
        <v>42532</v>
      </c>
      <c r="H775" s="34">
        <v>42532</v>
      </c>
      <c r="I775" s="34">
        <v>42532</v>
      </c>
      <c r="J775" s="34">
        <v>42532</v>
      </c>
      <c r="K775" s="34">
        <v>42532</v>
      </c>
      <c r="L775" s="34">
        <v>42532</v>
      </c>
      <c r="M775" s="34">
        <v>42532</v>
      </c>
      <c r="N775" s="34">
        <v>42532</v>
      </c>
      <c r="O775" s="34">
        <v>2035.999181716777</v>
      </c>
      <c r="P775" s="34">
        <v>2035.999181716777</v>
      </c>
      <c r="Q775" s="34">
        <v>2035.999181716777</v>
      </c>
      <c r="R775" s="34">
        <v>2035.999181716777</v>
      </c>
      <c r="S775" s="34">
        <v>750.84797536210954</v>
      </c>
    </row>
    <row r="776" spans="2:19">
      <c r="B776" s="5">
        <v>2009</v>
      </c>
      <c r="C776" s="33"/>
      <c r="D776" s="33"/>
      <c r="E776" s="33"/>
      <c r="F776" s="34">
        <v>4551</v>
      </c>
      <c r="G776" s="34">
        <v>4551</v>
      </c>
      <c r="H776" s="34">
        <v>4551</v>
      </c>
      <c r="I776" s="34">
        <v>4551</v>
      </c>
      <c r="J776" s="34">
        <v>4551</v>
      </c>
      <c r="K776" s="34">
        <v>4551</v>
      </c>
      <c r="L776" s="34">
        <v>4551</v>
      </c>
      <c r="M776" s="34">
        <v>4551</v>
      </c>
      <c r="N776" s="34">
        <v>4551</v>
      </c>
      <c r="O776" s="34">
        <v>0.3819459577644011</v>
      </c>
      <c r="P776" s="34">
        <v>0.3819459577644011</v>
      </c>
      <c r="Q776" s="34">
        <v>0.3819459577644011</v>
      </c>
      <c r="R776" s="34">
        <v>0.3819459577644011</v>
      </c>
      <c r="S776" s="34">
        <v>0.3819459577644011</v>
      </c>
    </row>
    <row r="777" spans="2:19">
      <c r="B777" s="5">
        <v>2008</v>
      </c>
      <c r="C777" s="33"/>
      <c r="D777" s="33"/>
      <c r="E777" s="34">
        <v>8798</v>
      </c>
      <c r="F777" s="34">
        <v>8798</v>
      </c>
      <c r="G777" s="34">
        <v>8798</v>
      </c>
      <c r="H777" s="34">
        <v>8798</v>
      </c>
      <c r="I777" s="34">
        <v>8798</v>
      </c>
      <c r="J777" s="34">
        <v>8798</v>
      </c>
      <c r="K777" s="34">
        <v>8798</v>
      </c>
      <c r="L777" s="34">
        <v>8798</v>
      </c>
      <c r="M777" s="34">
        <v>8798</v>
      </c>
      <c r="N777" s="34">
        <v>8798</v>
      </c>
      <c r="O777" s="34">
        <v>424.8297480818739</v>
      </c>
      <c r="P777" s="34">
        <v>424.8297480818739</v>
      </c>
      <c r="Q777" s="34">
        <v>424.8297480818739</v>
      </c>
      <c r="R777" s="34">
        <v>424.8297480818739</v>
      </c>
      <c r="S777" s="34"/>
    </row>
    <row r="778" spans="2:19">
      <c r="B778" s="5">
        <v>2007</v>
      </c>
      <c r="C778" s="33"/>
      <c r="D778" s="34">
        <v>10827</v>
      </c>
      <c r="E778" s="34">
        <v>10827</v>
      </c>
      <c r="F778" s="34">
        <v>10827</v>
      </c>
      <c r="G778" s="34">
        <v>10827</v>
      </c>
      <c r="H778" s="34">
        <v>10827</v>
      </c>
      <c r="I778" s="34">
        <v>10827</v>
      </c>
      <c r="J778" s="34">
        <v>10827</v>
      </c>
      <c r="K778" s="34">
        <v>10827</v>
      </c>
      <c r="L778" s="34">
        <v>10827</v>
      </c>
      <c r="M778" s="34">
        <v>10827</v>
      </c>
      <c r="N778" s="34">
        <v>10827</v>
      </c>
      <c r="O778" s="34">
        <v>9814.0125338474209</v>
      </c>
      <c r="P778" s="34">
        <v>9814.0125338474209</v>
      </c>
      <c r="Q778" s="34">
        <v>9517.7069675230941</v>
      </c>
      <c r="R778" s="34">
        <v>9517.7069675230941</v>
      </c>
      <c r="S778" s="34">
        <v>9517.7069675230941</v>
      </c>
    </row>
    <row r="779" spans="2:19">
      <c r="B779" s="5">
        <v>2006</v>
      </c>
      <c r="C779" s="34">
        <v>6018</v>
      </c>
      <c r="D779" s="34">
        <v>6018</v>
      </c>
      <c r="E779" s="34">
        <v>6018</v>
      </c>
      <c r="F779" s="34">
        <v>6018</v>
      </c>
      <c r="G779" s="34">
        <v>6018</v>
      </c>
      <c r="H779" s="34">
        <v>6018</v>
      </c>
      <c r="I779" s="34">
        <v>6018</v>
      </c>
      <c r="J779" s="34">
        <v>6018</v>
      </c>
      <c r="K779" s="34">
        <v>6018</v>
      </c>
      <c r="L779" s="34">
        <v>6018</v>
      </c>
      <c r="M779" s="34">
        <v>6018</v>
      </c>
      <c r="N779" s="34">
        <v>6018</v>
      </c>
      <c r="O779" s="34">
        <v>180.17985672782015</v>
      </c>
      <c r="P779" s="34">
        <v>180.17985672782015</v>
      </c>
      <c r="Q779" s="34">
        <v>180.17985672782015</v>
      </c>
      <c r="R779" s="34">
        <v>180.17985672782015</v>
      </c>
      <c r="S779" s="34">
        <v>180.17985672782015</v>
      </c>
    </row>
    <row r="780" spans="2:19">
      <c r="B780" s="5">
        <v>2005</v>
      </c>
      <c r="C780" s="34">
        <v>20755</v>
      </c>
      <c r="D780" s="34">
        <v>20755</v>
      </c>
      <c r="E780" s="34">
        <v>20755</v>
      </c>
      <c r="F780" s="34">
        <v>20755</v>
      </c>
      <c r="G780" s="34">
        <v>20755</v>
      </c>
      <c r="H780" s="34">
        <v>20755</v>
      </c>
      <c r="I780" s="34">
        <v>20755</v>
      </c>
      <c r="J780" s="34">
        <v>20755</v>
      </c>
      <c r="K780" s="34">
        <v>20755</v>
      </c>
      <c r="L780" s="34">
        <v>20755</v>
      </c>
      <c r="M780" s="34">
        <v>20755</v>
      </c>
      <c r="N780" s="34">
        <v>20755</v>
      </c>
      <c r="O780" s="34">
        <v>15321.835819017013</v>
      </c>
      <c r="P780" s="34">
        <v>14757.473475414963</v>
      </c>
      <c r="Q780" s="34">
        <v>14757.473475414963</v>
      </c>
      <c r="R780" s="34">
        <v>14757.473475414963</v>
      </c>
      <c r="S780" s="34">
        <v>14757.473475414963</v>
      </c>
    </row>
    <row r="781" spans="2:19">
      <c r="B781" s="5">
        <v>2004</v>
      </c>
      <c r="C781" s="34">
        <v>6663</v>
      </c>
      <c r="D781" s="34">
        <v>6663</v>
      </c>
      <c r="E781" s="34">
        <v>6663</v>
      </c>
      <c r="F781" s="34">
        <v>6663</v>
      </c>
      <c r="G781" s="34">
        <v>6663</v>
      </c>
      <c r="H781" s="34">
        <v>6663</v>
      </c>
      <c r="I781" s="34">
        <v>6663</v>
      </c>
      <c r="J781" s="34">
        <v>6663</v>
      </c>
      <c r="K781" s="34">
        <v>6663</v>
      </c>
      <c r="L781" s="34">
        <v>6663</v>
      </c>
      <c r="M781" s="34">
        <v>6663</v>
      </c>
      <c r="N781" s="34">
        <v>6663</v>
      </c>
      <c r="O781" s="34">
        <v>2787.6526083240228</v>
      </c>
      <c r="P781" s="34">
        <v>2787.6526083240228</v>
      </c>
      <c r="Q781" s="34">
        <v>2787.6526083240228</v>
      </c>
      <c r="R781" s="34">
        <v>2787.6526083240228</v>
      </c>
      <c r="S781" s="34"/>
    </row>
    <row r="782" spans="2:19">
      <c r="B782" s="5">
        <v>2003</v>
      </c>
      <c r="C782" s="34">
        <v>47678</v>
      </c>
      <c r="D782" s="34">
        <v>47678</v>
      </c>
      <c r="E782" s="34">
        <v>47678</v>
      </c>
      <c r="F782" s="34">
        <v>47678</v>
      </c>
      <c r="G782" s="34">
        <v>47678</v>
      </c>
      <c r="H782" s="34">
        <v>47678</v>
      </c>
      <c r="I782" s="34">
        <v>47678</v>
      </c>
      <c r="J782" s="34">
        <v>47678</v>
      </c>
      <c r="K782" s="34">
        <v>47678</v>
      </c>
      <c r="L782" s="34">
        <v>47678</v>
      </c>
      <c r="M782" s="34">
        <v>47678</v>
      </c>
      <c r="N782" s="34">
        <v>47678</v>
      </c>
      <c r="O782" s="34">
        <v>45143.85</v>
      </c>
      <c r="P782" s="34">
        <v>45143.85</v>
      </c>
      <c r="Q782" s="34">
        <v>45143.85</v>
      </c>
      <c r="R782" s="34">
        <v>45143.85</v>
      </c>
      <c r="S782" s="34">
        <v>45143.85</v>
      </c>
    </row>
    <row r="783" spans="2:19">
      <c r="B783" s="5">
        <v>2002</v>
      </c>
      <c r="C783" s="34">
        <v>38027</v>
      </c>
      <c r="D783" s="34">
        <v>38027</v>
      </c>
      <c r="E783" s="34">
        <v>38027</v>
      </c>
      <c r="F783" s="34">
        <v>38027</v>
      </c>
      <c r="G783" s="34">
        <v>38027</v>
      </c>
      <c r="H783" s="34">
        <v>38027</v>
      </c>
      <c r="I783" s="34">
        <v>38027</v>
      </c>
      <c r="J783" s="34">
        <v>38027</v>
      </c>
      <c r="K783" s="34">
        <v>38027</v>
      </c>
      <c r="L783" s="34">
        <v>38027</v>
      </c>
      <c r="M783" s="34">
        <v>38027</v>
      </c>
      <c r="N783" s="34">
        <v>38027</v>
      </c>
      <c r="O783" s="34">
        <v>26.414611429895931</v>
      </c>
      <c r="P783" s="34">
        <v>26.414611429895931</v>
      </c>
      <c r="Q783" s="34">
        <v>26.414611429895931</v>
      </c>
      <c r="R783" s="34">
        <v>26.414611429895931</v>
      </c>
      <c r="S783" s="34"/>
    </row>
    <row r="784" spans="2:19">
      <c r="B784" s="5">
        <v>2001</v>
      </c>
      <c r="C784" s="34">
        <v>25871</v>
      </c>
      <c r="D784" s="34">
        <v>25871</v>
      </c>
      <c r="E784" s="34">
        <v>25871</v>
      </c>
      <c r="F784" s="34">
        <v>25871</v>
      </c>
      <c r="G784" s="34">
        <v>25871</v>
      </c>
      <c r="H784" s="34">
        <v>25871</v>
      </c>
      <c r="I784" s="34">
        <v>25871</v>
      </c>
      <c r="J784" s="34">
        <v>25871</v>
      </c>
      <c r="K784" s="34">
        <v>25871</v>
      </c>
      <c r="L784" s="34">
        <v>25871</v>
      </c>
      <c r="M784" s="34">
        <v>25871</v>
      </c>
      <c r="N784" s="34">
        <v>25871</v>
      </c>
      <c r="O784" s="34"/>
      <c r="P784" s="34"/>
      <c r="Q784" s="34"/>
      <c r="R784" s="34"/>
      <c r="S784" s="34"/>
    </row>
    <row r="785" spans="2:19">
      <c r="B785" s="5">
        <v>2000</v>
      </c>
      <c r="C785" s="34">
        <v>4445</v>
      </c>
      <c r="D785" s="34">
        <v>4445</v>
      </c>
      <c r="E785" s="34">
        <v>4445</v>
      </c>
      <c r="F785" s="34">
        <v>4445</v>
      </c>
      <c r="G785" s="34">
        <v>4445</v>
      </c>
      <c r="H785" s="34">
        <v>4445</v>
      </c>
      <c r="I785" s="34">
        <v>4445</v>
      </c>
      <c r="J785" s="34">
        <v>4445</v>
      </c>
      <c r="K785" s="34">
        <v>4445</v>
      </c>
      <c r="L785" s="34">
        <v>4445</v>
      </c>
      <c r="M785" s="34">
        <v>4445</v>
      </c>
      <c r="N785" s="34">
        <v>4445</v>
      </c>
      <c r="O785" s="34"/>
      <c r="P785" s="34"/>
      <c r="Q785" s="34"/>
      <c r="R785" s="34"/>
      <c r="S785" s="34"/>
    </row>
    <row r="786" spans="2:19">
      <c r="B786" s="5">
        <v>1999</v>
      </c>
      <c r="C786" s="34">
        <v>978</v>
      </c>
      <c r="D786" s="34">
        <v>978</v>
      </c>
      <c r="E786" s="34">
        <v>978</v>
      </c>
      <c r="F786" s="34">
        <v>978</v>
      </c>
      <c r="G786" s="34">
        <v>978</v>
      </c>
      <c r="H786" s="34">
        <v>978</v>
      </c>
      <c r="I786" s="34">
        <v>978</v>
      </c>
      <c r="J786" s="34">
        <v>978</v>
      </c>
      <c r="K786" s="34">
        <v>978</v>
      </c>
      <c r="L786" s="34">
        <v>978</v>
      </c>
      <c r="M786" s="34">
        <v>978</v>
      </c>
      <c r="N786" s="34">
        <v>978</v>
      </c>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150435</v>
      </c>
      <c r="D856" s="7">
        <f>SUM(D778:D855)</f>
        <v>161262</v>
      </c>
      <c r="E856" s="7">
        <f>SUM(E777:E855)</f>
        <v>170060</v>
      </c>
      <c r="F856" s="7">
        <f>SUM(F776:F855)</f>
        <v>174611</v>
      </c>
      <c r="G856" s="7">
        <f>SUM(G775:G855)</f>
        <v>217143</v>
      </c>
      <c r="H856" s="7">
        <f>SUM(H769:H855)</f>
        <v>219559.99</v>
      </c>
      <c r="I856" s="7">
        <f>SUM(I769:I855)</f>
        <v>226663.56</v>
      </c>
      <c r="J856" s="7">
        <f t="shared" ref="J856" si="13">SUM(J769:J855)</f>
        <v>236033.36</v>
      </c>
      <c r="K856" s="7">
        <f>SUM(K769:K855)</f>
        <v>237404.3</v>
      </c>
      <c r="L856" s="7">
        <f t="shared" ref="L856" si="14">SUM(L769:L855)</f>
        <v>241677.74</v>
      </c>
      <c r="M856" s="7">
        <f>SUM(M769:M855)</f>
        <v>263126.45999999996</v>
      </c>
      <c r="N856" s="10">
        <f>SUM(N764:N855)</f>
        <v>263126.45999999996</v>
      </c>
      <c r="O856" s="10">
        <f>SUM(O764:O855)</f>
        <v>163657.68916338688</v>
      </c>
      <c r="P856" s="10">
        <f>SUM(P764:P855)</f>
        <v>200609.29440982244</v>
      </c>
      <c r="Q856" s="10">
        <f>SUM(Q764:Q855)</f>
        <v>216947.99411854771</v>
      </c>
      <c r="R856" s="10">
        <f>SUM(R763:R855)</f>
        <v>247830.00071160018</v>
      </c>
      <c r="S856" s="10">
        <f>SUM(S763:S855)</f>
        <v>277732.77766829717</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v>112188.67893330159</v>
      </c>
    </row>
    <row r="859" spans="1:19">
      <c r="A859" s="35"/>
      <c r="B859" s="5">
        <v>2021</v>
      </c>
      <c r="C859" s="33"/>
      <c r="D859" s="33"/>
      <c r="E859" s="33"/>
      <c r="F859" s="33"/>
      <c r="G859" s="33"/>
      <c r="H859" s="33"/>
      <c r="I859" s="33"/>
      <c r="J859" s="33"/>
      <c r="K859" s="33"/>
      <c r="L859" s="33"/>
      <c r="M859" s="33"/>
      <c r="N859" s="33"/>
      <c r="O859" s="33"/>
      <c r="P859" s="33"/>
      <c r="Q859" s="33"/>
      <c r="R859" s="34">
        <v>219002.02486660858</v>
      </c>
      <c r="S859" s="34">
        <v>219002.02486660855</v>
      </c>
    </row>
    <row r="860" spans="1:19">
      <c r="B860" s="5">
        <v>2020</v>
      </c>
      <c r="C860" s="33"/>
      <c r="D860" s="33"/>
      <c r="E860" s="33"/>
      <c r="F860" s="33"/>
      <c r="G860" s="33"/>
      <c r="H860" s="33"/>
      <c r="I860" s="33"/>
      <c r="J860" s="33"/>
      <c r="K860" s="33"/>
      <c r="L860" s="33"/>
      <c r="M860" s="33"/>
      <c r="N860" s="33"/>
      <c r="O860" s="33"/>
      <c r="P860" s="33"/>
      <c r="Q860" s="34">
        <v>51748.256936840815</v>
      </c>
      <c r="R860" s="34">
        <v>51748.256936840815</v>
      </c>
      <c r="S860" s="34">
        <v>51748.256936840808</v>
      </c>
    </row>
    <row r="861" spans="1:19">
      <c r="A861" s="37"/>
      <c r="B861" s="5">
        <v>2019</v>
      </c>
      <c r="C861" s="33"/>
      <c r="D861" s="33"/>
      <c r="E861" s="33"/>
      <c r="F861" s="33"/>
      <c r="G861" s="33"/>
      <c r="H861" s="33"/>
      <c r="I861" s="33"/>
      <c r="J861" s="33"/>
      <c r="K861" s="33"/>
      <c r="L861" s="33"/>
      <c r="M861" s="33"/>
      <c r="N861" s="33"/>
      <c r="O861" s="33"/>
      <c r="P861" s="34">
        <v>59762.640805506664</v>
      </c>
      <c r="Q861" s="34">
        <v>59247.234155881662</v>
      </c>
      <c r="R861" s="34">
        <v>59247.234155881662</v>
      </c>
      <c r="S861" s="34">
        <v>59247.234155881662</v>
      </c>
    </row>
    <row r="862" spans="1:19">
      <c r="A862" s="37"/>
      <c r="B862" s="5">
        <v>2018</v>
      </c>
      <c r="C862" s="33"/>
      <c r="D862" s="33"/>
      <c r="E862" s="33"/>
      <c r="F862" s="33"/>
      <c r="G862" s="33"/>
      <c r="H862" s="33"/>
      <c r="I862" s="33"/>
      <c r="J862" s="33"/>
      <c r="K862" s="33"/>
      <c r="L862" s="33"/>
      <c r="M862" s="33"/>
      <c r="N862" s="33"/>
      <c r="O862" s="34">
        <v>64885.945318208505</v>
      </c>
      <c r="P862" s="34">
        <v>61711.879318208506</v>
      </c>
      <c r="Q862" s="34">
        <v>61005.810630110485</v>
      </c>
      <c r="R862" s="34">
        <v>61005.810630110485</v>
      </c>
      <c r="S862" s="34">
        <v>61005.810630110493</v>
      </c>
    </row>
    <row r="863" spans="1:19">
      <c r="A863" s="37"/>
      <c r="B863" s="5">
        <v>2017</v>
      </c>
      <c r="C863" s="33"/>
      <c r="D863" s="33"/>
      <c r="E863" s="33"/>
      <c r="F863" s="33"/>
      <c r="G863" s="33"/>
      <c r="H863" s="33"/>
      <c r="I863" s="33"/>
      <c r="J863" s="33"/>
      <c r="K863" s="33"/>
      <c r="L863" s="33"/>
      <c r="M863" s="33"/>
      <c r="N863" s="34"/>
      <c r="O863" s="34">
        <v>49364.127579451808</v>
      </c>
      <c r="P863" s="34">
        <v>49364.127579451808</v>
      </c>
      <c r="Q863" s="34">
        <v>49017.516579451811</v>
      </c>
      <c r="R863" s="34">
        <v>49017.516579451811</v>
      </c>
      <c r="S863" s="34">
        <v>49017.516579451811</v>
      </c>
    </row>
    <row r="864" spans="1:19">
      <c r="B864" s="5">
        <v>2016</v>
      </c>
      <c r="C864" s="33"/>
      <c r="D864" s="33"/>
      <c r="E864" s="33"/>
      <c r="F864" s="33"/>
      <c r="G864" s="33"/>
      <c r="H864" s="33"/>
      <c r="I864" s="33"/>
      <c r="J864" s="33"/>
      <c r="K864" s="33"/>
      <c r="L864" s="33"/>
      <c r="M864" s="34"/>
      <c r="N864" s="34"/>
      <c r="O864" s="34">
        <v>70340.504936995247</v>
      </c>
      <c r="P864" s="34">
        <v>70340.504936995247</v>
      </c>
      <c r="Q864" s="34">
        <v>69442.494688465245</v>
      </c>
      <c r="R864" s="34">
        <v>69442.494688465245</v>
      </c>
      <c r="S864" s="34">
        <v>69442.494688465245</v>
      </c>
    </row>
    <row r="865" spans="2:19">
      <c r="B865" s="5">
        <v>2015</v>
      </c>
      <c r="C865" s="33"/>
      <c r="D865" s="33"/>
      <c r="E865" s="33"/>
      <c r="F865" s="33"/>
      <c r="G865" s="33"/>
      <c r="H865" s="33"/>
      <c r="I865" s="33"/>
      <c r="J865" s="33"/>
      <c r="K865" s="33"/>
      <c r="L865" s="34"/>
      <c r="M865" s="34"/>
      <c r="N865" s="34"/>
      <c r="O865" s="34">
        <v>26669.346452558406</v>
      </c>
      <c r="P865" s="34">
        <v>26669.346452558406</v>
      </c>
      <c r="Q865" s="34">
        <v>26199.221861436872</v>
      </c>
      <c r="R865" s="34">
        <v>26199.221861436872</v>
      </c>
      <c r="S865" s="34">
        <v>26199.221861436872</v>
      </c>
    </row>
    <row r="866" spans="2:19">
      <c r="B866" s="5">
        <v>2014</v>
      </c>
      <c r="C866" s="33"/>
      <c r="D866" s="33"/>
      <c r="E866" s="33"/>
      <c r="F866" s="33"/>
      <c r="G866" s="33"/>
      <c r="H866" s="33"/>
      <c r="I866" s="33"/>
      <c r="J866" s="33"/>
      <c r="K866" s="34"/>
      <c r="L866" s="34"/>
      <c r="M866" s="34"/>
      <c r="N866" s="34"/>
      <c r="O866" s="34">
        <v>34108.750368000001</v>
      </c>
      <c r="P866" s="34">
        <v>34021.270367999998</v>
      </c>
      <c r="Q866" s="34">
        <v>33758.830368000003</v>
      </c>
      <c r="R866" s="34">
        <v>33758.830368000003</v>
      </c>
      <c r="S866" s="34">
        <v>33758.830368000003</v>
      </c>
    </row>
    <row r="867" spans="2:19">
      <c r="B867" s="5">
        <v>2013</v>
      </c>
      <c r="C867" s="33"/>
      <c r="D867" s="33"/>
      <c r="E867" s="33"/>
      <c r="F867" s="33"/>
      <c r="G867" s="33"/>
      <c r="H867" s="33"/>
      <c r="I867" s="33"/>
      <c r="J867" s="34"/>
      <c r="K867" s="34"/>
      <c r="L867" s="34"/>
      <c r="M867" s="34"/>
      <c r="N867" s="34"/>
      <c r="O867" s="34">
        <v>24172.541499181123</v>
      </c>
      <c r="P867" s="34">
        <v>24015.149206677004</v>
      </c>
      <c r="Q867" s="34">
        <v>23553.954433927705</v>
      </c>
      <c r="R867" s="34">
        <v>23553.954433927705</v>
      </c>
      <c r="S867" s="34">
        <v>23204.662582915011</v>
      </c>
    </row>
    <row r="868" spans="2:19">
      <c r="B868" s="5">
        <v>2012</v>
      </c>
      <c r="C868" s="33"/>
      <c r="D868" s="33"/>
      <c r="E868" s="33"/>
      <c r="F868" s="33"/>
      <c r="G868" s="33"/>
      <c r="H868" s="33"/>
      <c r="I868" s="34"/>
      <c r="J868" s="34"/>
      <c r="K868" s="34"/>
      <c r="L868" s="34"/>
      <c r="M868" s="34"/>
      <c r="N868" s="34"/>
      <c r="O868" s="34">
        <v>100979.43542358244</v>
      </c>
      <c r="P868" s="34">
        <v>100778.44964812964</v>
      </c>
      <c r="Q868" s="34">
        <v>100727.60511510764</v>
      </c>
      <c r="R868" s="34">
        <v>100727.60511510764</v>
      </c>
      <c r="S868" s="34">
        <v>100727.60511510764</v>
      </c>
    </row>
    <row r="869" spans="2:19">
      <c r="B869" s="5">
        <v>2011</v>
      </c>
      <c r="C869" s="33"/>
      <c r="D869" s="33"/>
      <c r="E869" s="33"/>
      <c r="F869" s="33"/>
      <c r="G869" s="33"/>
      <c r="H869" s="34">
        <v>30592</v>
      </c>
      <c r="I869" s="34">
        <v>30592</v>
      </c>
      <c r="J869" s="34">
        <v>30592</v>
      </c>
      <c r="K869" s="34">
        <v>30592</v>
      </c>
      <c r="L869" s="34">
        <v>30592</v>
      </c>
      <c r="M869" s="34">
        <v>30592</v>
      </c>
      <c r="N869" s="34">
        <v>30592</v>
      </c>
      <c r="O869" s="34">
        <v>30411.646912528817</v>
      </c>
      <c r="P869" s="34">
        <v>27737.173044621999</v>
      </c>
      <c r="Q869" s="34">
        <v>27656.640146276521</v>
      </c>
      <c r="R869" s="34">
        <v>27656.640146276521</v>
      </c>
      <c r="S869" s="34">
        <v>26882.44152688804</v>
      </c>
    </row>
    <row r="870" spans="2:19">
      <c r="B870" s="5">
        <v>2010</v>
      </c>
      <c r="C870" s="33"/>
      <c r="D870" s="33"/>
      <c r="E870" s="33"/>
      <c r="F870" s="33"/>
      <c r="G870" s="34">
        <v>93790</v>
      </c>
      <c r="H870" s="34">
        <v>93790</v>
      </c>
      <c r="I870" s="34">
        <v>93790</v>
      </c>
      <c r="J870" s="34">
        <v>93790</v>
      </c>
      <c r="K870" s="34">
        <v>93790</v>
      </c>
      <c r="L870" s="34">
        <v>93790</v>
      </c>
      <c r="M870" s="34">
        <v>93790</v>
      </c>
      <c r="N870" s="34">
        <v>93790</v>
      </c>
      <c r="O870" s="34">
        <v>93506.821992537705</v>
      </c>
      <c r="P870" s="34">
        <v>89581.252486654455</v>
      </c>
      <c r="Q870" s="34">
        <v>89531.41070359177</v>
      </c>
      <c r="R870" s="34">
        <v>89531.41070359177</v>
      </c>
      <c r="S870" s="34">
        <v>89531.41070359177</v>
      </c>
    </row>
    <row r="871" spans="2:19">
      <c r="B871" s="5">
        <v>2009</v>
      </c>
      <c r="C871" s="33"/>
      <c r="D871" s="33"/>
      <c r="E871" s="33"/>
      <c r="F871" s="34">
        <v>6294</v>
      </c>
      <c r="G871" s="34">
        <v>6294</v>
      </c>
      <c r="H871" s="34">
        <v>6294</v>
      </c>
      <c r="I871" s="34">
        <v>6294</v>
      </c>
      <c r="J871" s="34">
        <v>6294</v>
      </c>
      <c r="K871" s="34">
        <v>6294</v>
      </c>
      <c r="L871" s="34">
        <v>6294</v>
      </c>
      <c r="M871" s="34">
        <v>6294</v>
      </c>
      <c r="N871" s="34">
        <v>6294</v>
      </c>
      <c r="O871" s="34">
        <v>6094.7800927084754</v>
      </c>
      <c r="P871" s="34">
        <v>6047.192691833553</v>
      </c>
      <c r="Q871" s="34">
        <v>6047.192691833553</v>
      </c>
      <c r="R871" s="34">
        <v>6047.192691833553</v>
      </c>
      <c r="S871" s="34">
        <v>6047.192691833553</v>
      </c>
    </row>
    <row r="872" spans="2:19">
      <c r="B872" s="5">
        <v>2008</v>
      </c>
      <c r="C872" s="33"/>
      <c r="D872" s="33"/>
      <c r="E872" s="34">
        <v>55109</v>
      </c>
      <c r="F872" s="34">
        <v>55109</v>
      </c>
      <c r="G872" s="34">
        <v>55109</v>
      </c>
      <c r="H872" s="34">
        <v>55109</v>
      </c>
      <c r="I872" s="34">
        <v>55109</v>
      </c>
      <c r="J872" s="34">
        <v>55109</v>
      </c>
      <c r="K872" s="34">
        <v>55109</v>
      </c>
      <c r="L872" s="34">
        <v>55109</v>
      </c>
      <c r="M872" s="34">
        <v>55109</v>
      </c>
      <c r="N872" s="34">
        <v>55109</v>
      </c>
      <c r="O872" s="34">
        <v>47363.030065432271</v>
      </c>
      <c r="P872" s="34">
        <v>47363.030065432271</v>
      </c>
      <c r="Q872" s="34">
        <v>47363.030065432271</v>
      </c>
      <c r="R872" s="34">
        <v>47363.030065432271</v>
      </c>
      <c r="S872" s="34">
        <v>47229.147368159283</v>
      </c>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v>45846</v>
      </c>
      <c r="D874" s="34">
        <v>45846</v>
      </c>
      <c r="E874" s="34">
        <v>45846</v>
      </c>
      <c r="F874" s="34">
        <v>45846</v>
      </c>
      <c r="G874" s="34">
        <v>45846</v>
      </c>
      <c r="H874" s="34">
        <v>45846</v>
      </c>
      <c r="I874" s="34">
        <v>45846</v>
      </c>
      <c r="J874" s="34">
        <v>45846</v>
      </c>
      <c r="K874" s="34">
        <v>45846</v>
      </c>
      <c r="L874" s="34">
        <v>45846</v>
      </c>
      <c r="M874" s="34">
        <v>45846</v>
      </c>
      <c r="N874" s="34">
        <v>45846</v>
      </c>
      <c r="O874" s="34">
        <v>45735.218872580597</v>
      </c>
      <c r="P874" s="34">
        <v>45735.218872580597</v>
      </c>
      <c r="Q874" s="34">
        <v>45735.218872580597</v>
      </c>
      <c r="R874" s="34">
        <v>45735.218872580597</v>
      </c>
      <c r="S874" s="34">
        <v>44673.358854346741</v>
      </c>
    </row>
    <row r="875" spans="2:19">
      <c r="B875" s="5">
        <v>2005</v>
      </c>
      <c r="C875" s="34"/>
      <c r="D875" s="34"/>
      <c r="E875" s="34"/>
      <c r="F875" s="34"/>
      <c r="G875" s="34"/>
      <c r="H875" s="34"/>
      <c r="I875" s="34"/>
      <c r="J875" s="34"/>
      <c r="K875" s="34"/>
      <c r="L875" s="34"/>
      <c r="M875" s="34"/>
      <c r="N875" s="34"/>
      <c r="O875" s="34">
        <v>59369.047563079104</v>
      </c>
      <c r="P875" s="34">
        <v>59369.047563079104</v>
      </c>
      <c r="Q875" s="34">
        <v>59369.047563079104</v>
      </c>
      <c r="R875" s="34">
        <v>59369.047563079104</v>
      </c>
      <c r="S875" s="34">
        <v>59369.047563079104</v>
      </c>
    </row>
    <row r="876" spans="2:19">
      <c r="B876" s="5">
        <v>2004</v>
      </c>
      <c r="C876" s="34">
        <v>368</v>
      </c>
      <c r="D876" s="34">
        <v>368</v>
      </c>
      <c r="E876" s="34">
        <v>368</v>
      </c>
      <c r="F876" s="34">
        <v>368</v>
      </c>
      <c r="G876" s="34">
        <v>368</v>
      </c>
      <c r="H876" s="34">
        <v>368</v>
      </c>
      <c r="I876" s="34">
        <v>368</v>
      </c>
      <c r="J876" s="34">
        <v>368</v>
      </c>
      <c r="K876" s="34">
        <v>368</v>
      </c>
      <c r="L876" s="34">
        <v>368</v>
      </c>
      <c r="M876" s="34">
        <v>368</v>
      </c>
      <c r="N876" s="34">
        <v>368</v>
      </c>
      <c r="O876" s="34">
        <v>368.06239800133665</v>
      </c>
      <c r="P876" s="34">
        <v>368.06239800133665</v>
      </c>
      <c r="Q876" s="34">
        <v>368.06239800133665</v>
      </c>
      <c r="R876" s="34">
        <v>368.06239800133665</v>
      </c>
      <c r="S876" s="34">
        <v>368.06239800133665</v>
      </c>
    </row>
    <row r="877" spans="2:19">
      <c r="B877" s="5">
        <v>2003</v>
      </c>
      <c r="C877" s="34">
        <v>2377</v>
      </c>
      <c r="D877" s="34">
        <v>2377</v>
      </c>
      <c r="E877" s="34">
        <v>2377</v>
      </c>
      <c r="F877" s="34">
        <v>2377</v>
      </c>
      <c r="G877" s="34">
        <v>2377</v>
      </c>
      <c r="H877" s="34">
        <v>2377</v>
      </c>
      <c r="I877" s="34">
        <v>2377</v>
      </c>
      <c r="J877" s="34">
        <v>2377</v>
      </c>
      <c r="K877" s="34">
        <v>2377</v>
      </c>
      <c r="L877" s="34">
        <v>2377</v>
      </c>
      <c r="M877" s="34">
        <v>2377</v>
      </c>
      <c r="N877" s="34">
        <v>2377</v>
      </c>
      <c r="O877" s="34"/>
      <c r="P877" s="34"/>
      <c r="Q877" s="34"/>
      <c r="R877" s="34"/>
      <c r="S877" s="34"/>
    </row>
    <row r="878" spans="2:19">
      <c r="B878" s="5">
        <v>2002</v>
      </c>
      <c r="C878" s="34">
        <v>3277</v>
      </c>
      <c r="D878" s="34">
        <v>3277</v>
      </c>
      <c r="E878" s="34">
        <v>3277</v>
      </c>
      <c r="F878" s="34">
        <v>3277</v>
      </c>
      <c r="G878" s="34">
        <v>3277</v>
      </c>
      <c r="H878" s="34">
        <v>3277</v>
      </c>
      <c r="I878" s="34">
        <v>3277</v>
      </c>
      <c r="J878" s="34">
        <v>3277</v>
      </c>
      <c r="K878" s="34">
        <v>3277</v>
      </c>
      <c r="L878" s="34">
        <v>3277</v>
      </c>
      <c r="M878" s="34">
        <v>3277</v>
      </c>
      <c r="N878" s="34">
        <v>3277</v>
      </c>
      <c r="O878" s="34">
        <v>368.06239800133665</v>
      </c>
      <c r="P878" s="34">
        <v>368.06239800133665</v>
      </c>
      <c r="Q878" s="34">
        <v>368.06239800133665</v>
      </c>
      <c r="R878" s="34">
        <v>368.06239800133665</v>
      </c>
      <c r="S878" s="34">
        <v>368.06239800133665</v>
      </c>
    </row>
    <row r="879" spans="2:19">
      <c r="B879" s="5">
        <v>2001</v>
      </c>
      <c r="C879" s="34"/>
      <c r="D879" s="34"/>
      <c r="E879" s="34"/>
      <c r="F879" s="34"/>
      <c r="G879" s="34"/>
      <c r="H879" s="34"/>
      <c r="I879" s="34"/>
      <c r="J879" s="34"/>
      <c r="K879" s="34"/>
      <c r="L879" s="34"/>
      <c r="M879" s="34"/>
      <c r="N879" s="34"/>
      <c r="O879" s="34">
        <v>10600.246137424896</v>
      </c>
      <c r="P879" s="34">
        <v>1063.979444209014</v>
      </c>
      <c r="Q879" s="34"/>
      <c r="R879" s="34"/>
      <c r="S879" s="34"/>
    </row>
    <row r="880" spans="2:19">
      <c r="B880" s="5">
        <v>2000</v>
      </c>
      <c r="C880" s="34"/>
      <c r="D880" s="34"/>
      <c r="E880" s="34"/>
      <c r="F880" s="34"/>
      <c r="G880" s="34"/>
      <c r="H880" s="34"/>
      <c r="I880" s="34"/>
      <c r="J880" s="34"/>
      <c r="K880" s="34"/>
      <c r="L880" s="34"/>
      <c r="M880" s="34"/>
      <c r="N880" s="34"/>
      <c r="O880" s="34">
        <v>945.79767539743489</v>
      </c>
      <c r="P880" s="34">
        <v>945.79767539743489</v>
      </c>
      <c r="Q880" s="34">
        <v>945.79767539743489</v>
      </c>
      <c r="R880" s="34">
        <v>945.79767539743489</v>
      </c>
      <c r="S880" s="34">
        <v>945.79767539743489</v>
      </c>
    </row>
    <row r="881" spans="2:19">
      <c r="B881" s="5">
        <v>1999</v>
      </c>
      <c r="C881" s="34"/>
      <c r="D881" s="34"/>
      <c r="E881" s="34"/>
      <c r="F881" s="34"/>
      <c r="G881" s="34"/>
      <c r="H881" s="34"/>
      <c r="I881" s="34"/>
      <c r="J881" s="34"/>
      <c r="K881" s="34"/>
      <c r="L881" s="34"/>
      <c r="M881" s="34"/>
      <c r="N881" s="34"/>
      <c r="O881" s="34">
        <v>8632.4680046170506</v>
      </c>
      <c r="P881" s="34">
        <v>8632.4680046170506</v>
      </c>
      <c r="Q881" s="34">
        <v>8632.4680046170506</v>
      </c>
      <c r="R881" s="34">
        <v>8632.4680046170506</v>
      </c>
      <c r="S881" s="34">
        <v>8632.4680046170506</v>
      </c>
    </row>
    <row r="882" spans="2:19">
      <c r="B882" s="5">
        <v>1998</v>
      </c>
      <c r="C882" s="34"/>
      <c r="D882" s="34"/>
      <c r="E882" s="34"/>
      <c r="F882" s="34"/>
      <c r="G882" s="34"/>
      <c r="H882" s="34"/>
      <c r="I882" s="34"/>
      <c r="J882" s="34"/>
      <c r="K882" s="34"/>
      <c r="L882" s="34"/>
      <c r="M882" s="34"/>
      <c r="N882" s="34"/>
      <c r="O882" s="34">
        <v>8378.100081358325</v>
      </c>
      <c r="P882" s="34">
        <v>8378.100081358325</v>
      </c>
      <c r="Q882" s="34">
        <v>8378.100081358325</v>
      </c>
      <c r="R882" s="34">
        <v>8378.100081358325</v>
      </c>
      <c r="S882" s="34">
        <v>8378.100081358325</v>
      </c>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51868</v>
      </c>
      <c r="D951" s="7">
        <f>SUM(D873:D950)</f>
        <v>51868</v>
      </c>
      <c r="E951" s="7">
        <f>SUM(E872:E950)</f>
        <v>106977</v>
      </c>
      <c r="F951" s="7">
        <f>SUM(F871:F950)</f>
        <v>113271</v>
      </c>
      <c r="G951" s="7">
        <f>SUM(G870:G950)</f>
        <v>207061</v>
      </c>
      <c r="H951" s="7">
        <f>SUM(H864:H950)</f>
        <v>237653</v>
      </c>
      <c r="I951" s="7">
        <f>SUM(I864:I950)</f>
        <v>237653</v>
      </c>
      <c r="J951" s="7">
        <f t="shared" ref="J951" si="15">SUM(J864:J950)</f>
        <v>237653</v>
      </c>
      <c r="K951" s="7">
        <f>SUM(K864:K950)</f>
        <v>237653</v>
      </c>
      <c r="L951" s="7">
        <f t="shared" ref="L951" si="16">SUM(L864:L950)</f>
        <v>237653</v>
      </c>
      <c r="M951" s="7">
        <f>SUM(M864:M950)</f>
        <v>237653</v>
      </c>
      <c r="N951" s="10">
        <f>SUM(N859:N950)</f>
        <v>237653</v>
      </c>
      <c r="O951" s="10">
        <f>SUM(O859:O950)</f>
        <v>682293.93377164484</v>
      </c>
      <c r="P951" s="10">
        <f>SUM(P859:P950)</f>
        <v>722252.75304131384</v>
      </c>
      <c r="Q951" s="10">
        <f>SUM(Q859:Q950)</f>
        <v>769095.9553693916</v>
      </c>
      <c r="R951" s="10">
        <f>SUM(R858:R950)</f>
        <v>988097.98023600003</v>
      </c>
      <c r="S951" s="10">
        <f>SUM(S858:S950)</f>
        <v>1097967.4259833938</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v>426.8</v>
      </c>
      <c r="S954" s="34">
        <v>426.8</v>
      </c>
    </row>
    <row r="955" spans="1:19">
      <c r="B955" s="5">
        <v>2020</v>
      </c>
      <c r="C955" s="33"/>
      <c r="D955" s="33"/>
      <c r="E955" s="33"/>
      <c r="F955" s="33"/>
      <c r="G955" s="33"/>
      <c r="H955" s="33"/>
      <c r="I955" s="33"/>
      <c r="J955" s="33"/>
      <c r="K955" s="33"/>
      <c r="L955" s="33"/>
      <c r="M955" s="33"/>
      <c r="N955" s="33"/>
      <c r="O955" s="33"/>
      <c r="P955" s="33"/>
      <c r="Q955" s="34">
        <v>21549.599999999999</v>
      </c>
      <c r="R955" s="34">
        <v>21549.599999999999</v>
      </c>
      <c r="S955" s="34">
        <v>21549.599999999999</v>
      </c>
    </row>
    <row r="956" spans="1:19">
      <c r="A956" s="37"/>
      <c r="B956" s="5">
        <v>2019</v>
      </c>
      <c r="C956" s="33"/>
      <c r="D956" s="33"/>
      <c r="E956" s="33"/>
      <c r="F956" s="33"/>
      <c r="G956" s="33"/>
      <c r="H956" s="33"/>
      <c r="I956" s="33"/>
      <c r="J956" s="33"/>
      <c r="K956" s="33"/>
      <c r="L956" s="33"/>
      <c r="M956" s="33"/>
      <c r="N956" s="33"/>
      <c r="O956" s="33"/>
      <c r="P956" s="34">
        <v>45242.84</v>
      </c>
      <c r="Q956" s="34">
        <v>45242.84</v>
      </c>
      <c r="R956" s="34">
        <v>45242.84</v>
      </c>
      <c r="S956" s="34">
        <v>45242.84</v>
      </c>
    </row>
    <row r="957" spans="1:19">
      <c r="A957" s="37"/>
      <c r="B957" s="5">
        <v>2018</v>
      </c>
      <c r="C957" s="33"/>
      <c r="D957" s="33"/>
      <c r="E957" s="33"/>
      <c r="F957" s="33"/>
      <c r="G957" s="33"/>
      <c r="H957" s="33"/>
      <c r="I957" s="33"/>
      <c r="J957" s="33"/>
      <c r="K957" s="33"/>
      <c r="L957" s="33"/>
      <c r="M957" s="33"/>
      <c r="N957" s="33"/>
      <c r="O957" s="34">
        <v>19822.05</v>
      </c>
      <c r="P957" s="34">
        <v>19822.05</v>
      </c>
      <c r="Q957" s="34">
        <v>19822.05</v>
      </c>
      <c r="R957" s="34">
        <v>19822.05</v>
      </c>
      <c r="S957" s="34">
        <v>19822.05</v>
      </c>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v>23715.8</v>
      </c>
      <c r="N959" s="34">
        <v>23715.8</v>
      </c>
      <c r="O959" s="34">
        <v>27417.559999999998</v>
      </c>
      <c r="P959" s="34">
        <v>27417.559999999998</v>
      </c>
      <c r="Q959" s="34">
        <v>27417.559999999998</v>
      </c>
      <c r="R959" s="34">
        <v>27417.559999999998</v>
      </c>
      <c r="S959" s="34">
        <v>27417.559999999998</v>
      </c>
    </row>
    <row r="960" spans="1:19">
      <c r="B960" s="5">
        <v>2015</v>
      </c>
      <c r="C960" s="33"/>
      <c r="D960" s="33"/>
      <c r="E960" s="33"/>
      <c r="F960" s="33"/>
      <c r="G960" s="33"/>
      <c r="H960" s="33"/>
      <c r="I960" s="33"/>
      <c r="J960" s="33"/>
      <c r="K960" s="33"/>
      <c r="L960" s="34">
        <v>26206.32</v>
      </c>
      <c r="M960" s="34">
        <v>26206.32</v>
      </c>
      <c r="N960" s="34">
        <v>26206.32</v>
      </c>
      <c r="O960" s="34">
        <v>22504.560000000001</v>
      </c>
      <c r="P960" s="34">
        <v>22504.560000000001</v>
      </c>
      <c r="Q960" s="34">
        <v>22504.560000000001</v>
      </c>
      <c r="R960" s="34">
        <v>22504.560000000001</v>
      </c>
      <c r="S960" s="34">
        <v>22504.560000000001</v>
      </c>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v>23857.14</v>
      </c>
      <c r="J963" s="34">
        <v>23857.14</v>
      </c>
      <c r="K963" s="34">
        <v>23857.14</v>
      </c>
      <c r="L963" s="34">
        <v>23857.14</v>
      </c>
      <c r="M963" s="34">
        <v>23857.14</v>
      </c>
      <c r="N963" s="34">
        <v>23857.14</v>
      </c>
      <c r="O963" s="34">
        <v>23857.14</v>
      </c>
      <c r="P963" s="34">
        <v>23857.14</v>
      </c>
      <c r="Q963" s="34">
        <v>23857.14</v>
      </c>
      <c r="R963" s="34">
        <v>23857.14</v>
      </c>
      <c r="S963" s="34">
        <v>23857.14</v>
      </c>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v>22867</v>
      </c>
      <c r="H965" s="34">
        <v>22867</v>
      </c>
      <c r="I965" s="34">
        <v>22867</v>
      </c>
      <c r="J965" s="34">
        <v>22867</v>
      </c>
      <c r="K965" s="34">
        <v>22867</v>
      </c>
      <c r="L965" s="34">
        <v>22867</v>
      </c>
      <c r="M965" s="34">
        <v>22867</v>
      </c>
      <c r="N965" s="34">
        <v>22867</v>
      </c>
      <c r="O965" s="34">
        <v>0.49000000000160071</v>
      </c>
      <c r="P965" s="34">
        <v>0.49000000000160071</v>
      </c>
      <c r="Q965" s="34">
        <v>0.49000000000160071</v>
      </c>
      <c r="R965" s="34">
        <v>0.49000000000160071</v>
      </c>
      <c r="S965" s="34">
        <v>0.49000000000160071</v>
      </c>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v>15958</v>
      </c>
      <c r="D969" s="34">
        <v>15958</v>
      </c>
      <c r="E969" s="34">
        <v>15958</v>
      </c>
      <c r="F969" s="34">
        <v>15958</v>
      </c>
      <c r="G969" s="34">
        <v>15958</v>
      </c>
      <c r="H969" s="34">
        <v>15958</v>
      </c>
      <c r="I969" s="34">
        <v>15958</v>
      </c>
      <c r="J969" s="34">
        <v>15958</v>
      </c>
      <c r="K969" s="34">
        <v>15958</v>
      </c>
      <c r="L969" s="34">
        <v>15958</v>
      </c>
      <c r="M969" s="34">
        <v>15958</v>
      </c>
      <c r="N969" s="34">
        <v>15958</v>
      </c>
      <c r="O969" s="34">
        <v>15958.17</v>
      </c>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v>10775</v>
      </c>
      <c r="D971" s="34">
        <v>10775</v>
      </c>
      <c r="E971" s="34">
        <v>10775</v>
      </c>
      <c r="F971" s="34">
        <v>10775</v>
      </c>
      <c r="G971" s="34">
        <v>10775</v>
      </c>
      <c r="H971" s="34">
        <v>10775</v>
      </c>
      <c r="I971" s="34">
        <v>10775</v>
      </c>
      <c r="J971" s="34">
        <v>10775</v>
      </c>
      <c r="K971" s="34">
        <v>10775</v>
      </c>
      <c r="L971" s="34">
        <v>10775</v>
      </c>
      <c r="M971" s="34">
        <v>10775</v>
      </c>
      <c r="N971" s="34">
        <v>10775</v>
      </c>
      <c r="O971" s="34"/>
      <c r="P971" s="34"/>
      <c r="Q971" s="34"/>
      <c r="R971" s="34"/>
      <c r="S971" s="34"/>
    </row>
    <row r="972" spans="2:19">
      <c r="B972" s="5">
        <v>2003</v>
      </c>
      <c r="C972" s="34">
        <v>13259.61</v>
      </c>
      <c r="D972" s="34">
        <v>13259.61</v>
      </c>
      <c r="E972" s="34">
        <v>13259.61</v>
      </c>
      <c r="F972" s="34">
        <v>13259.61</v>
      </c>
      <c r="G972" s="34">
        <v>13259.61</v>
      </c>
      <c r="H972" s="34">
        <v>13259.61</v>
      </c>
      <c r="I972" s="34">
        <v>13259.61</v>
      </c>
      <c r="J972" s="34">
        <v>13259.61</v>
      </c>
      <c r="K972" s="34">
        <v>13259.61</v>
      </c>
      <c r="L972" s="34">
        <v>13259.61</v>
      </c>
      <c r="M972" s="34">
        <v>13259.61</v>
      </c>
      <c r="N972" s="34">
        <v>13259.61</v>
      </c>
      <c r="O972" s="34">
        <v>4066.9698776354198</v>
      </c>
      <c r="P972" s="34">
        <v>4066.9698776354198</v>
      </c>
      <c r="Q972" s="34">
        <v>4066.9698776354198</v>
      </c>
      <c r="R972" s="34">
        <v>4066.9698776354198</v>
      </c>
      <c r="S972" s="34">
        <v>4066.9698776354198</v>
      </c>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v>10702.39</v>
      </c>
      <c r="P975" s="34">
        <v>10702.39</v>
      </c>
      <c r="Q975" s="34">
        <v>10702.39</v>
      </c>
      <c r="R975" s="34">
        <v>10702.39</v>
      </c>
      <c r="S975" s="34">
        <v>10702.39</v>
      </c>
    </row>
    <row r="976" spans="2:19">
      <c r="B976" s="5">
        <v>1999</v>
      </c>
      <c r="C976" s="34"/>
      <c r="D976" s="34"/>
      <c r="E976" s="34"/>
      <c r="F976" s="34"/>
      <c r="G976" s="34"/>
      <c r="H976" s="34"/>
      <c r="I976" s="34"/>
      <c r="J976" s="34"/>
      <c r="K976" s="34"/>
      <c r="L976" s="34"/>
      <c r="M976" s="34"/>
      <c r="N976" s="34"/>
      <c r="O976" s="34">
        <v>11020.14</v>
      </c>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39992.61</v>
      </c>
      <c r="D1046" s="7">
        <f>SUM(D968:D1045)</f>
        <v>39992.61</v>
      </c>
      <c r="E1046" s="7">
        <f>SUM(E967:E1045)</f>
        <v>39992.61</v>
      </c>
      <c r="F1046" s="7">
        <f>SUM(F966:F1045)</f>
        <v>39992.61</v>
      </c>
      <c r="G1046" s="7">
        <f>SUM(G965:G1045)</f>
        <v>62859.61</v>
      </c>
      <c r="H1046" s="7">
        <f>SUM(H959:H1045)</f>
        <v>62859.61</v>
      </c>
      <c r="I1046" s="7">
        <f>SUM(I959:I1045)</f>
        <v>86716.75</v>
      </c>
      <c r="J1046" s="7">
        <f t="shared" ref="J1046" si="17">SUM(J959:J1045)</f>
        <v>86716.75</v>
      </c>
      <c r="K1046" s="7">
        <f>SUM(K959:K1045)</f>
        <v>86716.75</v>
      </c>
      <c r="L1046" s="7">
        <f t="shared" ref="L1046" si="18">SUM(L959:L1045)</f>
        <v>112923.06999999999</v>
      </c>
      <c r="M1046" s="7">
        <f>SUM(M959:M1045)</f>
        <v>136638.87</v>
      </c>
      <c r="N1046" s="10">
        <f>SUM(N954:N1045)</f>
        <v>136638.87</v>
      </c>
      <c r="O1046" s="10">
        <f>SUM(O954:O1045)</f>
        <v>135349.46987763542</v>
      </c>
      <c r="P1046" s="10">
        <f>SUM(P954:P1045)</f>
        <v>153613.99987763539</v>
      </c>
      <c r="Q1046" s="10">
        <f>SUM(Q954:Q1045)</f>
        <v>175163.59987763542</v>
      </c>
      <c r="R1046" s="10">
        <f>SUM(R953:R1045)</f>
        <v>175590.39987763541</v>
      </c>
      <c r="S1046" s="10">
        <f>SUM(S953:S1045)</f>
        <v>175590.39987763541</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v>1102500.4099999999</v>
      </c>
    </row>
    <row r="1904" spans="1:19">
      <c r="A1904" s="35"/>
      <c r="B1904" s="5">
        <v>2021</v>
      </c>
      <c r="C1904" s="33"/>
      <c r="D1904" s="33"/>
      <c r="E1904" s="33"/>
      <c r="F1904" s="33"/>
      <c r="G1904" s="33"/>
      <c r="H1904" s="33"/>
      <c r="I1904" s="33"/>
      <c r="J1904" s="33"/>
      <c r="K1904" s="33"/>
      <c r="L1904" s="33"/>
      <c r="M1904" s="33"/>
      <c r="N1904" s="33"/>
      <c r="O1904" s="33"/>
      <c r="P1904" s="33"/>
      <c r="Q1904" s="33"/>
      <c r="R1904" s="34">
        <v>691815.27</v>
      </c>
      <c r="S1904" s="34">
        <v>691815.27</v>
      </c>
    </row>
    <row r="1905" spans="1:19">
      <c r="B1905" s="5">
        <v>2020</v>
      </c>
      <c r="C1905" s="33"/>
      <c r="D1905" s="33"/>
      <c r="E1905" s="33"/>
      <c r="F1905" s="33"/>
      <c r="G1905" s="33"/>
      <c r="H1905" s="33"/>
      <c r="I1905" s="33"/>
      <c r="J1905" s="33"/>
      <c r="K1905" s="33"/>
      <c r="L1905" s="33"/>
      <c r="M1905" s="33"/>
      <c r="N1905" s="33"/>
      <c r="O1905" s="33"/>
      <c r="P1905" s="33"/>
      <c r="Q1905" s="34">
        <v>466194.87</v>
      </c>
      <c r="R1905" s="34">
        <v>466194.87</v>
      </c>
      <c r="S1905" s="34">
        <v>466194.87000000005</v>
      </c>
    </row>
    <row r="1906" spans="1:19">
      <c r="A1906" s="37"/>
      <c r="B1906" s="5">
        <v>2019</v>
      </c>
      <c r="C1906" s="33"/>
      <c r="D1906" s="33"/>
      <c r="E1906" s="33"/>
      <c r="F1906" s="33"/>
      <c r="G1906" s="33"/>
      <c r="H1906" s="33"/>
      <c r="I1906" s="33"/>
      <c r="J1906" s="33"/>
      <c r="K1906" s="33"/>
      <c r="L1906" s="33"/>
      <c r="M1906" s="33"/>
      <c r="N1906" s="33"/>
      <c r="O1906" s="33"/>
      <c r="P1906" s="34">
        <v>382438.76</v>
      </c>
      <c r="Q1906" s="34">
        <v>382438.76</v>
      </c>
      <c r="R1906" s="34">
        <v>382438.76</v>
      </c>
      <c r="S1906" s="34">
        <v>382438.76</v>
      </c>
    </row>
    <row r="1907" spans="1:19">
      <c r="A1907" s="37"/>
      <c r="B1907" s="5">
        <v>2018</v>
      </c>
      <c r="C1907" s="33"/>
      <c r="D1907" s="33"/>
      <c r="E1907" s="33"/>
      <c r="F1907" s="33"/>
      <c r="G1907" s="33"/>
      <c r="H1907" s="33"/>
      <c r="I1907" s="33"/>
      <c r="J1907" s="33"/>
      <c r="K1907" s="33"/>
      <c r="L1907" s="33"/>
      <c r="M1907" s="33"/>
      <c r="N1907" s="33"/>
      <c r="O1907" s="34">
        <v>719598.51</v>
      </c>
      <c r="P1907" s="34">
        <v>719598.51</v>
      </c>
      <c r="Q1907" s="34">
        <v>719598.51</v>
      </c>
      <c r="R1907" s="34">
        <v>719598.51</v>
      </c>
      <c r="S1907" s="34">
        <v>719598.51</v>
      </c>
    </row>
    <row r="1908" spans="1:19">
      <c r="A1908" s="37"/>
      <c r="B1908" s="5">
        <v>2017</v>
      </c>
      <c r="C1908" s="33"/>
      <c r="D1908" s="33"/>
      <c r="E1908" s="33"/>
      <c r="F1908" s="33"/>
      <c r="G1908" s="33"/>
      <c r="H1908" s="33"/>
      <c r="I1908" s="33"/>
      <c r="J1908" s="33"/>
      <c r="K1908" s="33"/>
      <c r="L1908" s="33"/>
      <c r="M1908" s="33"/>
      <c r="N1908" s="34"/>
      <c r="O1908" s="34">
        <v>199247.85000000003</v>
      </c>
      <c r="P1908" s="34">
        <v>199247.85000000003</v>
      </c>
      <c r="Q1908" s="34">
        <v>199247.85000000003</v>
      </c>
      <c r="R1908" s="34">
        <v>199247.85000000003</v>
      </c>
      <c r="S1908" s="34">
        <v>199247.85000000003</v>
      </c>
    </row>
    <row r="1909" spans="1:19">
      <c r="B1909" s="5">
        <v>2016</v>
      </c>
      <c r="C1909" s="33"/>
      <c r="D1909" s="33"/>
      <c r="E1909" s="33"/>
      <c r="F1909" s="33"/>
      <c r="G1909" s="33"/>
      <c r="H1909" s="33"/>
      <c r="I1909" s="33"/>
      <c r="J1909" s="33"/>
      <c r="K1909" s="33"/>
      <c r="L1909" s="33"/>
      <c r="M1909" s="34">
        <v>93116.57</v>
      </c>
      <c r="N1909" s="34">
        <v>93116.57</v>
      </c>
      <c r="O1909" s="34">
        <v>563307.41</v>
      </c>
      <c r="P1909" s="34">
        <v>563307.41</v>
      </c>
      <c r="Q1909" s="34">
        <v>563307.41</v>
      </c>
      <c r="R1909" s="34">
        <v>563307.41</v>
      </c>
      <c r="S1909" s="34">
        <v>563307.41</v>
      </c>
    </row>
    <row r="1910" spans="1:19">
      <c r="B1910" s="5">
        <v>2015</v>
      </c>
      <c r="C1910" s="33"/>
      <c r="D1910" s="33"/>
      <c r="E1910" s="33"/>
      <c r="F1910" s="33"/>
      <c r="G1910" s="33"/>
      <c r="H1910" s="33"/>
      <c r="I1910" s="33"/>
      <c r="J1910" s="33"/>
      <c r="K1910" s="33"/>
      <c r="L1910" s="34">
        <v>100362.07</v>
      </c>
      <c r="M1910" s="34">
        <v>100362.07</v>
      </c>
      <c r="N1910" s="34">
        <v>100362.07</v>
      </c>
      <c r="O1910" s="34">
        <v>270769.55</v>
      </c>
      <c r="P1910" s="34">
        <v>270769.55</v>
      </c>
      <c r="Q1910" s="34">
        <v>270769.55</v>
      </c>
      <c r="R1910" s="34">
        <v>270769.55</v>
      </c>
      <c r="S1910" s="34">
        <v>270769.55</v>
      </c>
    </row>
    <row r="1911" spans="1:19">
      <c r="B1911" s="5">
        <v>2014</v>
      </c>
      <c r="C1911" s="33"/>
      <c r="D1911" s="33"/>
      <c r="E1911" s="33"/>
      <c r="F1911" s="33"/>
      <c r="G1911" s="33"/>
      <c r="H1911" s="33"/>
      <c r="I1911" s="33"/>
      <c r="J1911" s="33"/>
      <c r="K1911" s="34">
        <v>13115.26</v>
      </c>
      <c r="L1911" s="34">
        <v>13115.26</v>
      </c>
      <c r="M1911" s="34">
        <v>13115.26</v>
      </c>
      <c r="N1911" s="34">
        <v>13115.26</v>
      </c>
      <c r="O1911" s="34">
        <v>118907.71</v>
      </c>
      <c r="P1911" s="34">
        <v>118907.71</v>
      </c>
      <c r="Q1911" s="34">
        <v>118907.71</v>
      </c>
      <c r="R1911" s="34">
        <v>118907.71</v>
      </c>
      <c r="S1911" s="34">
        <v>118907.71</v>
      </c>
    </row>
    <row r="1912" spans="1:19">
      <c r="B1912" s="5">
        <v>2013</v>
      </c>
      <c r="C1912" s="33"/>
      <c r="D1912" s="33"/>
      <c r="E1912" s="33"/>
      <c r="F1912" s="33"/>
      <c r="G1912" s="33"/>
      <c r="H1912" s="33"/>
      <c r="I1912" s="33"/>
      <c r="J1912" s="34">
        <v>177722.06</v>
      </c>
      <c r="K1912" s="34">
        <v>177722.06</v>
      </c>
      <c r="L1912" s="34">
        <v>177722.06</v>
      </c>
      <c r="M1912" s="34">
        <v>177722.06</v>
      </c>
      <c r="N1912" s="34">
        <v>177722.06</v>
      </c>
      <c r="O1912" s="34">
        <v>828834.23</v>
      </c>
      <c r="P1912" s="34">
        <v>828834.23</v>
      </c>
      <c r="Q1912" s="34">
        <v>828834.23</v>
      </c>
      <c r="R1912" s="34">
        <v>828834.23</v>
      </c>
      <c r="S1912" s="34">
        <v>828834.23</v>
      </c>
    </row>
    <row r="1913" spans="1:19">
      <c r="B1913" s="5">
        <v>2012</v>
      </c>
      <c r="C1913" s="33"/>
      <c r="D1913" s="33"/>
      <c r="E1913" s="33"/>
      <c r="F1913" s="33"/>
      <c r="G1913" s="33"/>
      <c r="H1913" s="33"/>
      <c r="I1913" s="34">
        <v>21084.39</v>
      </c>
      <c r="J1913" s="34">
        <v>21084.39</v>
      </c>
      <c r="K1913" s="34">
        <v>21084.39</v>
      </c>
      <c r="L1913" s="34">
        <v>21084.39</v>
      </c>
      <c r="M1913" s="34">
        <v>21084.39</v>
      </c>
      <c r="N1913" s="34">
        <v>21084.39</v>
      </c>
      <c r="O1913" s="34">
        <v>244979.72999999998</v>
      </c>
      <c r="P1913" s="34">
        <v>244979.72999999998</v>
      </c>
      <c r="Q1913" s="34">
        <v>244979.72999999998</v>
      </c>
      <c r="R1913" s="34">
        <v>244979.72999999998</v>
      </c>
      <c r="S1913" s="34">
        <v>244979.72999999998</v>
      </c>
    </row>
    <row r="1914" spans="1:19">
      <c r="B1914" s="5">
        <v>2011</v>
      </c>
      <c r="C1914" s="33"/>
      <c r="D1914" s="33"/>
      <c r="E1914" s="33"/>
      <c r="F1914" s="33"/>
      <c r="G1914" s="33"/>
      <c r="H1914" s="34">
        <v>46326</v>
      </c>
      <c r="I1914" s="34">
        <v>46326</v>
      </c>
      <c r="J1914" s="34">
        <v>46326</v>
      </c>
      <c r="K1914" s="34">
        <v>46326</v>
      </c>
      <c r="L1914" s="34">
        <v>46326</v>
      </c>
      <c r="M1914" s="34">
        <v>46326</v>
      </c>
      <c r="N1914" s="34">
        <v>46326</v>
      </c>
      <c r="O1914" s="34">
        <v>46326</v>
      </c>
      <c r="P1914" s="34">
        <v>46326</v>
      </c>
      <c r="Q1914" s="34">
        <v>46326</v>
      </c>
      <c r="R1914" s="34">
        <v>46326</v>
      </c>
      <c r="S1914" s="34">
        <v>46326</v>
      </c>
    </row>
    <row r="1915" spans="1:19">
      <c r="B1915" s="5">
        <v>2010</v>
      </c>
      <c r="C1915" s="33"/>
      <c r="D1915" s="33"/>
      <c r="E1915" s="33"/>
      <c r="F1915" s="33"/>
      <c r="G1915" s="34">
        <v>6415</v>
      </c>
      <c r="H1915" s="34">
        <v>6415</v>
      </c>
      <c r="I1915" s="34">
        <v>6415</v>
      </c>
      <c r="J1915" s="34">
        <v>6415</v>
      </c>
      <c r="K1915" s="34">
        <v>6415</v>
      </c>
      <c r="L1915" s="34">
        <v>6415</v>
      </c>
      <c r="M1915" s="34">
        <v>6415</v>
      </c>
      <c r="N1915" s="34">
        <v>6415</v>
      </c>
      <c r="O1915" s="34">
        <v>6564</v>
      </c>
      <c r="P1915" s="34">
        <v>6564</v>
      </c>
      <c r="Q1915" s="34">
        <v>6564</v>
      </c>
      <c r="R1915" s="34">
        <v>6564</v>
      </c>
      <c r="S1915" s="34">
        <v>6564</v>
      </c>
    </row>
    <row r="1916" spans="1:19">
      <c r="B1916" s="5">
        <v>2009</v>
      </c>
      <c r="C1916" s="33"/>
      <c r="D1916" s="33"/>
      <c r="E1916" s="33"/>
      <c r="F1916" s="34">
        <v>167817.5</v>
      </c>
      <c r="G1916" s="34">
        <v>167817.5</v>
      </c>
      <c r="H1916" s="34">
        <v>167817.5</v>
      </c>
      <c r="I1916" s="34">
        <v>167817.5</v>
      </c>
      <c r="J1916" s="34">
        <v>167817.5</v>
      </c>
      <c r="K1916" s="34">
        <v>167817.5</v>
      </c>
      <c r="L1916" s="34">
        <v>167817.5</v>
      </c>
      <c r="M1916" s="34">
        <v>167817.5</v>
      </c>
      <c r="N1916" s="34">
        <v>167817.5</v>
      </c>
      <c r="O1916" s="34">
        <v>177540.81</v>
      </c>
      <c r="P1916" s="34">
        <v>177540.81</v>
      </c>
      <c r="Q1916" s="34">
        <v>177540.81</v>
      </c>
      <c r="R1916" s="34">
        <v>177540.81</v>
      </c>
      <c r="S1916" s="34">
        <v>177540.81</v>
      </c>
    </row>
    <row r="1917" spans="1:19">
      <c r="B1917" s="5">
        <v>2008</v>
      </c>
      <c r="C1917" s="33"/>
      <c r="D1917" s="33"/>
      <c r="E1917" s="34">
        <v>31085</v>
      </c>
      <c r="F1917" s="34">
        <v>31085</v>
      </c>
      <c r="G1917" s="34">
        <v>31085</v>
      </c>
      <c r="H1917" s="34">
        <v>31085</v>
      </c>
      <c r="I1917" s="34">
        <v>31085</v>
      </c>
      <c r="J1917" s="34">
        <v>31085</v>
      </c>
      <c r="K1917" s="34">
        <v>31085</v>
      </c>
      <c r="L1917" s="34">
        <v>31085</v>
      </c>
      <c r="M1917" s="34">
        <v>31085</v>
      </c>
      <c r="N1917" s="34">
        <v>31085</v>
      </c>
      <c r="O1917" s="34">
        <v>115121.89</v>
      </c>
      <c r="P1917" s="34">
        <v>115121.89</v>
      </c>
      <c r="Q1917" s="34">
        <v>115121.89</v>
      </c>
      <c r="R1917" s="34">
        <v>115121.89</v>
      </c>
      <c r="S1917" s="34">
        <v>115121.89</v>
      </c>
    </row>
    <row r="1918" spans="1:19">
      <c r="B1918" s="5">
        <v>2007</v>
      </c>
      <c r="C1918" s="33"/>
      <c r="D1918" s="34">
        <v>100390.66</v>
      </c>
      <c r="E1918" s="34">
        <v>100390.66</v>
      </c>
      <c r="F1918" s="34">
        <v>100390.66</v>
      </c>
      <c r="G1918" s="34">
        <v>100390.66</v>
      </c>
      <c r="H1918" s="34">
        <v>100390.66</v>
      </c>
      <c r="I1918" s="34">
        <v>100390.66</v>
      </c>
      <c r="J1918" s="34">
        <v>100390.66</v>
      </c>
      <c r="K1918" s="34">
        <v>100390.66</v>
      </c>
      <c r="L1918" s="34">
        <v>100390.66</v>
      </c>
      <c r="M1918" s="34">
        <v>100390.66</v>
      </c>
      <c r="N1918" s="34">
        <v>100390.66</v>
      </c>
      <c r="O1918" s="34">
        <v>406703.28</v>
      </c>
      <c r="P1918" s="34">
        <v>406703.28</v>
      </c>
      <c r="Q1918" s="34">
        <v>406703.28</v>
      </c>
      <c r="R1918" s="34">
        <v>406703.28</v>
      </c>
      <c r="S1918" s="34">
        <v>406703.28</v>
      </c>
    </row>
    <row r="1919" spans="1:19">
      <c r="B1919" s="5">
        <v>2006</v>
      </c>
      <c r="C1919" s="34">
        <v>254463</v>
      </c>
      <c r="D1919" s="34">
        <v>254463</v>
      </c>
      <c r="E1919" s="34">
        <v>254463</v>
      </c>
      <c r="F1919" s="34">
        <v>254463</v>
      </c>
      <c r="G1919" s="34">
        <v>254463</v>
      </c>
      <c r="H1919" s="34">
        <v>254463</v>
      </c>
      <c r="I1919" s="34">
        <v>254463</v>
      </c>
      <c r="J1919" s="34">
        <v>254463</v>
      </c>
      <c r="K1919" s="34">
        <v>254463</v>
      </c>
      <c r="L1919" s="34">
        <v>254463</v>
      </c>
      <c r="M1919" s="34">
        <v>254463</v>
      </c>
      <c r="N1919" s="34">
        <v>254463</v>
      </c>
      <c r="O1919" s="34">
        <v>409604.15</v>
      </c>
      <c r="P1919" s="34">
        <v>409604.15</v>
      </c>
      <c r="Q1919" s="34">
        <v>409604.15</v>
      </c>
      <c r="R1919" s="34">
        <v>409604.15</v>
      </c>
      <c r="S1919" s="34">
        <v>409604.15</v>
      </c>
    </row>
    <row r="1920" spans="1:19">
      <c r="B1920" s="5">
        <v>2005</v>
      </c>
      <c r="C1920" s="34">
        <v>291008</v>
      </c>
      <c r="D1920" s="34">
        <v>291008</v>
      </c>
      <c r="E1920" s="34">
        <v>291008</v>
      </c>
      <c r="F1920" s="34">
        <v>291008</v>
      </c>
      <c r="G1920" s="34">
        <v>291008</v>
      </c>
      <c r="H1920" s="34">
        <v>291008</v>
      </c>
      <c r="I1920" s="34">
        <v>291008</v>
      </c>
      <c r="J1920" s="34">
        <v>291008</v>
      </c>
      <c r="K1920" s="34">
        <v>291008</v>
      </c>
      <c r="L1920" s="34">
        <v>291008</v>
      </c>
      <c r="M1920" s="34">
        <v>291008</v>
      </c>
      <c r="N1920" s="34">
        <v>291008</v>
      </c>
      <c r="O1920" s="34">
        <v>296319</v>
      </c>
      <c r="P1920" s="34">
        <v>296319</v>
      </c>
      <c r="Q1920" s="34">
        <v>296319</v>
      </c>
      <c r="R1920" s="34">
        <v>296319</v>
      </c>
      <c r="S1920" s="34">
        <v>296319</v>
      </c>
    </row>
    <row r="1921" spans="2:19">
      <c r="B1921" s="5">
        <v>2004</v>
      </c>
      <c r="C1921" s="34">
        <v>302370</v>
      </c>
      <c r="D1921" s="34">
        <v>302370</v>
      </c>
      <c r="E1921" s="34">
        <v>302370</v>
      </c>
      <c r="F1921" s="34">
        <v>302370</v>
      </c>
      <c r="G1921" s="34">
        <v>302370</v>
      </c>
      <c r="H1921" s="34">
        <v>302370</v>
      </c>
      <c r="I1921" s="34">
        <v>302370</v>
      </c>
      <c r="J1921" s="34">
        <v>302370</v>
      </c>
      <c r="K1921" s="34">
        <v>302370</v>
      </c>
      <c r="L1921" s="34">
        <v>302370</v>
      </c>
      <c r="M1921" s="34">
        <v>302370</v>
      </c>
      <c r="N1921" s="34">
        <v>302370</v>
      </c>
      <c r="O1921" s="34">
        <v>302636.58</v>
      </c>
      <c r="P1921" s="34">
        <v>302636.58</v>
      </c>
      <c r="Q1921" s="34">
        <v>302636.58</v>
      </c>
      <c r="R1921" s="34">
        <v>302636.58</v>
      </c>
      <c r="S1921" s="34">
        <v>302636.58</v>
      </c>
    </row>
    <row r="1922" spans="2:19">
      <c r="B1922" s="5">
        <v>2003</v>
      </c>
      <c r="C1922" s="34">
        <v>382823</v>
      </c>
      <c r="D1922" s="34">
        <v>382823</v>
      </c>
      <c r="E1922" s="34">
        <v>382823</v>
      </c>
      <c r="F1922" s="34">
        <v>382823</v>
      </c>
      <c r="G1922" s="34">
        <v>382823</v>
      </c>
      <c r="H1922" s="34">
        <v>382823</v>
      </c>
      <c r="I1922" s="34">
        <v>382823</v>
      </c>
      <c r="J1922" s="34">
        <v>382823</v>
      </c>
      <c r="K1922" s="34">
        <v>382823</v>
      </c>
      <c r="L1922" s="34">
        <v>382823</v>
      </c>
      <c r="M1922" s="34">
        <v>382823</v>
      </c>
      <c r="N1922" s="34">
        <v>382823</v>
      </c>
      <c r="O1922" s="34">
        <v>516876.48</v>
      </c>
      <c r="P1922" s="34">
        <v>516876.48</v>
      </c>
      <c r="Q1922" s="34">
        <v>516876.48</v>
      </c>
      <c r="R1922" s="34">
        <v>516876.48</v>
      </c>
      <c r="S1922" s="34">
        <v>516876.48</v>
      </c>
    </row>
    <row r="1923" spans="2:19">
      <c r="B1923" s="5">
        <v>2002</v>
      </c>
      <c r="C1923" s="34">
        <v>106710.3</v>
      </c>
      <c r="D1923" s="34">
        <v>106710.3</v>
      </c>
      <c r="E1923" s="34">
        <v>106710.3</v>
      </c>
      <c r="F1923" s="34">
        <v>106710.3</v>
      </c>
      <c r="G1923" s="34">
        <v>106710.3</v>
      </c>
      <c r="H1923" s="34">
        <v>106710.3</v>
      </c>
      <c r="I1923" s="34">
        <v>106710.3</v>
      </c>
      <c r="J1923" s="34">
        <v>106710.3</v>
      </c>
      <c r="K1923" s="34">
        <v>106710.3</v>
      </c>
      <c r="L1923" s="34">
        <v>106710.3</v>
      </c>
      <c r="M1923" s="34">
        <v>106710.3</v>
      </c>
      <c r="N1923" s="34">
        <v>106710.3</v>
      </c>
      <c r="O1923" s="34">
        <v>128247.4</v>
      </c>
      <c r="P1923" s="34">
        <v>126059.79999999999</v>
      </c>
      <c r="Q1923" s="34">
        <v>126059.79999999999</v>
      </c>
      <c r="R1923" s="34">
        <v>126059.79999999999</v>
      </c>
      <c r="S1923" s="34">
        <v>126059.79999999999</v>
      </c>
    </row>
    <row r="1924" spans="2:19">
      <c r="B1924" s="5">
        <v>2001</v>
      </c>
      <c r="C1924" s="34">
        <v>227065.9</v>
      </c>
      <c r="D1924" s="34">
        <v>227065.9</v>
      </c>
      <c r="E1924" s="34">
        <v>227065.9</v>
      </c>
      <c r="F1924" s="34">
        <v>227065.9</v>
      </c>
      <c r="G1924" s="34">
        <v>227065.9</v>
      </c>
      <c r="H1924" s="34">
        <v>227065.9</v>
      </c>
      <c r="I1924" s="34">
        <v>227065.9</v>
      </c>
      <c r="J1924" s="34">
        <v>227065.9</v>
      </c>
      <c r="K1924" s="34">
        <v>227065.9</v>
      </c>
      <c r="L1924" s="34">
        <v>227065.9</v>
      </c>
      <c r="M1924" s="34">
        <v>227065.9</v>
      </c>
      <c r="N1924" s="34">
        <v>227065.9</v>
      </c>
      <c r="O1924" s="34">
        <v>221030.66</v>
      </c>
      <c r="P1924" s="34">
        <v>221030.66</v>
      </c>
      <c r="Q1924" s="34">
        <v>221030.66</v>
      </c>
      <c r="R1924" s="34">
        <v>221030.66</v>
      </c>
      <c r="S1924" s="34">
        <v>221030.66</v>
      </c>
    </row>
    <row r="1925" spans="2:19">
      <c r="B1925" s="5">
        <v>2000</v>
      </c>
      <c r="C1925" s="34">
        <v>93131</v>
      </c>
      <c r="D1925" s="34">
        <v>93131</v>
      </c>
      <c r="E1925" s="34">
        <v>93131</v>
      </c>
      <c r="F1925" s="34">
        <v>93131</v>
      </c>
      <c r="G1925" s="34">
        <v>93131</v>
      </c>
      <c r="H1925" s="34">
        <v>93131</v>
      </c>
      <c r="I1925" s="34">
        <v>93131</v>
      </c>
      <c r="J1925" s="34">
        <v>93131</v>
      </c>
      <c r="K1925" s="34">
        <v>93131</v>
      </c>
      <c r="L1925" s="34">
        <v>93131</v>
      </c>
      <c r="M1925" s="34">
        <v>93131</v>
      </c>
      <c r="N1925" s="34">
        <v>93131</v>
      </c>
      <c r="O1925" s="34">
        <v>101835.06</v>
      </c>
      <c r="P1925" s="34">
        <v>101835.06</v>
      </c>
      <c r="Q1925" s="34">
        <v>101835.06</v>
      </c>
      <c r="R1925" s="34">
        <v>101835.06</v>
      </c>
      <c r="S1925" s="34">
        <v>101835.06</v>
      </c>
    </row>
    <row r="1926" spans="2:19">
      <c r="B1926" s="5">
        <v>1999</v>
      </c>
      <c r="C1926" s="34">
        <v>1061047</v>
      </c>
      <c r="D1926" s="34">
        <v>1061047</v>
      </c>
      <c r="E1926" s="34">
        <v>1061047</v>
      </c>
      <c r="F1926" s="34">
        <v>1061047</v>
      </c>
      <c r="G1926" s="34">
        <v>1061047</v>
      </c>
      <c r="H1926" s="34">
        <v>1061047</v>
      </c>
      <c r="I1926" s="34">
        <v>1061047</v>
      </c>
      <c r="J1926" s="34">
        <v>1061047</v>
      </c>
      <c r="K1926" s="34">
        <v>1061047</v>
      </c>
      <c r="L1926" s="34">
        <v>1061047</v>
      </c>
      <c r="M1926" s="34">
        <v>1061047</v>
      </c>
      <c r="N1926" s="34">
        <v>1061047</v>
      </c>
      <c r="O1926" s="34">
        <v>1283703.28</v>
      </c>
      <c r="P1926" s="34">
        <v>1283703.28</v>
      </c>
      <c r="Q1926" s="34">
        <v>1283703.28</v>
      </c>
      <c r="R1926" s="34">
        <v>1283703.28</v>
      </c>
      <c r="S1926" s="34">
        <v>1283703.28</v>
      </c>
    </row>
    <row r="1927" spans="2:19">
      <c r="B1927" s="5">
        <v>1998</v>
      </c>
      <c r="C1927" s="34">
        <v>215353.34</v>
      </c>
      <c r="D1927" s="34">
        <v>215353.34</v>
      </c>
      <c r="E1927" s="34">
        <v>215353.34</v>
      </c>
      <c r="F1927" s="34">
        <v>215353.34</v>
      </c>
      <c r="G1927" s="34">
        <v>215353.34</v>
      </c>
      <c r="H1927" s="34">
        <v>215353.34</v>
      </c>
      <c r="I1927" s="34">
        <v>215353.34</v>
      </c>
      <c r="J1927" s="34">
        <v>215353.34</v>
      </c>
      <c r="K1927" s="34">
        <v>215353.34</v>
      </c>
      <c r="L1927" s="34">
        <v>215353.34</v>
      </c>
      <c r="M1927" s="34">
        <v>215353.34</v>
      </c>
      <c r="N1927" s="34">
        <v>215353.34</v>
      </c>
      <c r="O1927" s="34">
        <v>345409.62</v>
      </c>
      <c r="P1927" s="34">
        <v>345409.62</v>
      </c>
      <c r="Q1927" s="34">
        <v>345409.62</v>
      </c>
      <c r="R1927" s="34">
        <v>345409.62</v>
      </c>
      <c r="S1927" s="34">
        <v>345409.62</v>
      </c>
    </row>
    <row r="1928" spans="2:19">
      <c r="B1928" s="5">
        <v>1997</v>
      </c>
      <c r="C1928" s="34">
        <v>6865</v>
      </c>
      <c r="D1928" s="34">
        <v>6865</v>
      </c>
      <c r="E1928" s="34">
        <v>6865</v>
      </c>
      <c r="F1928" s="34">
        <v>6865</v>
      </c>
      <c r="G1928" s="34">
        <v>6865</v>
      </c>
      <c r="H1928" s="34">
        <v>6865</v>
      </c>
      <c r="I1928" s="34">
        <v>6865</v>
      </c>
      <c r="J1928" s="34">
        <v>6865</v>
      </c>
      <c r="K1928" s="34">
        <v>6865</v>
      </c>
      <c r="L1928" s="34">
        <v>6865</v>
      </c>
      <c r="M1928" s="34">
        <v>6865</v>
      </c>
      <c r="N1928" s="34">
        <v>6865</v>
      </c>
      <c r="O1928" s="34">
        <v>74530.080000000002</v>
      </c>
      <c r="P1928" s="34">
        <v>74530.080000000002</v>
      </c>
      <c r="Q1928" s="34">
        <v>74530.080000000002</v>
      </c>
      <c r="R1928" s="34">
        <v>74530.080000000002</v>
      </c>
      <c r="S1928" s="34">
        <v>74530.080000000002</v>
      </c>
    </row>
    <row r="1929" spans="2:19">
      <c r="B1929" s="5">
        <v>1996</v>
      </c>
      <c r="C1929" s="34">
        <v>155535</v>
      </c>
      <c r="D1929" s="34">
        <v>155535</v>
      </c>
      <c r="E1929" s="34">
        <v>155535</v>
      </c>
      <c r="F1929" s="34">
        <v>155535</v>
      </c>
      <c r="G1929" s="34">
        <v>155535</v>
      </c>
      <c r="H1929" s="34">
        <v>155535</v>
      </c>
      <c r="I1929" s="34">
        <v>155535</v>
      </c>
      <c r="J1929" s="34">
        <v>155535</v>
      </c>
      <c r="K1929" s="34">
        <v>155535</v>
      </c>
      <c r="L1929" s="34">
        <v>155535</v>
      </c>
      <c r="M1929" s="34">
        <v>155535</v>
      </c>
      <c r="N1929" s="34">
        <v>155535</v>
      </c>
      <c r="O1929" s="34">
        <v>557422.25</v>
      </c>
      <c r="P1929" s="34">
        <v>557422.25</v>
      </c>
      <c r="Q1929" s="34">
        <v>542817.51893225813</v>
      </c>
      <c r="R1929" s="34">
        <v>542817.51893225813</v>
      </c>
      <c r="S1929" s="34">
        <v>542817.51893225813</v>
      </c>
    </row>
    <row r="1930" spans="2:19">
      <c r="B1930" s="5">
        <v>1995</v>
      </c>
      <c r="C1930" s="34">
        <v>165017.66</v>
      </c>
      <c r="D1930" s="34">
        <v>165017.66</v>
      </c>
      <c r="E1930" s="34">
        <v>165017.66</v>
      </c>
      <c r="F1930" s="34">
        <v>165017.66</v>
      </c>
      <c r="G1930" s="34">
        <v>165017.66</v>
      </c>
      <c r="H1930" s="34">
        <v>165017.66</v>
      </c>
      <c r="I1930" s="34">
        <v>165017.66</v>
      </c>
      <c r="J1930" s="34">
        <v>165017.66</v>
      </c>
      <c r="K1930" s="34">
        <v>165017.66</v>
      </c>
      <c r="L1930" s="34">
        <v>165017.66</v>
      </c>
      <c r="M1930" s="34">
        <v>165017.66</v>
      </c>
      <c r="N1930" s="34">
        <v>165017.66</v>
      </c>
      <c r="O1930" s="34">
        <v>402524.21</v>
      </c>
      <c r="P1930" s="34">
        <v>402524.21</v>
      </c>
      <c r="Q1930" s="34">
        <v>402524.21</v>
      </c>
      <c r="R1930" s="34">
        <v>402524.21</v>
      </c>
      <c r="S1930" s="34">
        <v>402524.21</v>
      </c>
    </row>
    <row r="1931" spans="2:19">
      <c r="B1931" s="5">
        <v>1994</v>
      </c>
      <c r="C1931" s="34">
        <v>86504</v>
      </c>
      <c r="D1931" s="34">
        <v>86504</v>
      </c>
      <c r="E1931" s="34">
        <v>86504</v>
      </c>
      <c r="F1931" s="34">
        <v>86504</v>
      </c>
      <c r="G1931" s="34">
        <v>86504</v>
      </c>
      <c r="H1931" s="34">
        <v>86504</v>
      </c>
      <c r="I1931" s="34">
        <v>86504</v>
      </c>
      <c r="J1931" s="34">
        <v>86504</v>
      </c>
      <c r="K1931" s="34">
        <v>86504</v>
      </c>
      <c r="L1931" s="34">
        <v>86504</v>
      </c>
      <c r="M1931" s="34">
        <v>86504</v>
      </c>
      <c r="N1931" s="34">
        <v>86504</v>
      </c>
      <c r="O1931" s="34">
        <v>200396.56</v>
      </c>
      <c r="P1931" s="34">
        <v>199897.25280049903</v>
      </c>
      <c r="Q1931" s="34">
        <v>199897.25280049903</v>
      </c>
      <c r="R1931" s="34">
        <v>199897.25280049903</v>
      </c>
      <c r="S1931" s="34">
        <v>199897.25280049903</v>
      </c>
    </row>
    <row r="1932" spans="2:19">
      <c r="B1932" s="5">
        <v>1993</v>
      </c>
      <c r="C1932" s="34">
        <v>64756.799999999988</v>
      </c>
      <c r="D1932" s="34">
        <v>64756.799999999988</v>
      </c>
      <c r="E1932" s="34">
        <v>64756.799999999988</v>
      </c>
      <c r="F1932" s="34">
        <v>64756.799999999988</v>
      </c>
      <c r="G1932" s="34">
        <v>64756.799999999988</v>
      </c>
      <c r="H1932" s="34">
        <v>64756.799999999988</v>
      </c>
      <c r="I1932" s="34">
        <v>64756.799999999988</v>
      </c>
      <c r="J1932" s="34">
        <v>64756.799999999988</v>
      </c>
      <c r="K1932" s="34">
        <v>64756.799999999988</v>
      </c>
      <c r="L1932" s="34">
        <v>64756.799999999988</v>
      </c>
      <c r="M1932" s="34">
        <v>64756.799999999988</v>
      </c>
      <c r="N1932" s="34">
        <v>64756.799999999988</v>
      </c>
      <c r="O1932" s="34">
        <v>137207.88401497062</v>
      </c>
      <c r="P1932" s="34">
        <v>137207.88401497062</v>
      </c>
      <c r="Q1932" s="34">
        <v>137207.88401497062</v>
      </c>
      <c r="R1932" s="34">
        <v>137207.88401497062</v>
      </c>
      <c r="S1932" s="34">
        <v>137207.88401497062</v>
      </c>
    </row>
    <row r="1933" spans="2:19">
      <c r="B1933" s="5">
        <v>1992</v>
      </c>
      <c r="C1933" s="34">
        <v>187935</v>
      </c>
      <c r="D1933" s="34">
        <v>187935</v>
      </c>
      <c r="E1933" s="34">
        <v>187935</v>
      </c>
      <c r="F1933" s="34">
        <v>187935</v>
      </c>
      <c r="G1933" s="34">
        <v>187935</v>
      </c>
      <c r="H1933" s="34">
        <v>187935</v>
      </c>
      <c r="I1933" s="34">
        <v>187935</v>
      </c>
      <c r="J1933" s="34">
        <v>187935</v>
      </c>
      <c r="K1933" s="34">
        <v>187935</v>
      </c>
      <c r="L1933" s="34">
        <v>187935</v>
      </c>
      <c r="M1933" s="34">
        <v>187935</v>
      </c>
      <c r="N1933" s="34">
        <v>187935</v>
      </c>
      <c r="O1933" s="34">
        <v>187935</v>
      </c>
      <c r="P1933" s="34">
        <v>164161.07793110854</v>
      </c>
      <c r="Q1933" s="34">
        <v>163724.18413154519</v>
      </c>
      <c r="R1933" s="34">
        <v>163724.18413154519</v>
      </c>
      <c r="S1933" s="34">
        <v>163724.18413154519</v>
      </c>
    </row>
    <row r="1934" spans="2:19">
      <c r="B1934" s="5">
        <v>1991</v>
      </c>
      <c r="C1934" s="34">
        <v>67436</v>
      </c>
      <c r="D1934" s="34">
        <v>67436</v>
      </c>
      <c r="E1934" s="34">
        <v>67436</v>
      </c>
      <c r="F1934" s="34">
        <v>67436</v>
      </c>
      <c r="G1934" s="34">
        <v>67436</v>
      </c>
      <c r="H1934" s="34">
        <v>67436</v>
      </c>
      <c r="I1934" s="34">
        <v>67436</v>
      </c>
      <c r="J1934" s="34">
        <v>67436</v>
      </c>
      <c r="K1934" s="34">
        <v>67436</v>
      </c>
      <c r="L1934" s="34">
        <v>67436</v>
      </c>
      <c r="M1934" s="34">
        <v>67436</v>
      </c>
      <c r="N1934" s="34">
        <v>67436</v>
      </c>
      <c r="O1934" s="34">
        <v>366919.08</v>
      </c>
      <c r="P1934" s="34">
        <v>366919.08</v>
      </c>
      <c r="Q1934" s="34">
        <v>366919.08</v>
      </c>
      <c r="R1934" s="34">
        <v>366919.08</v>
      </c>
      <c r="S1934" s="34">
        <v>343302</v>
      </c>
    </row>
    <row r="1935" spans="2:19">
      <c r="B1935" s="5">
        <v>1990</v>
      </c>
      <c r="C1935" s="34">
        <v>25137.34</v>
      </c>
      <c r="D1935" s="34">
        <v>25137.34</v>
      </c>
      <c r="E1935" s="34">
        <v>25137.34</v>
      </c>
      <c r="F1935" s="34">
        <v>25137.34</v>
      </c>
      <c r="G1935" s="34">
        <v>25137.34</v>
      </c>
      <c r="H1935" s="34">
        <v>25137.34</v>
      </c>
      <c r="I1935" s="34">
        <v>25137.34</v>
      </c>
      <c r="J1935" s="34">
        <v>25137.34</v>
      </c>
      <c r="K1935" s="34">
        <v>25137.34</v>
      </c>
      <c r="L1935" s="34">
        <v>25137.34</v>
      </c>
      <c r="M1935" s="34">
        <v>25137.34</v>
      </c>
      <c r="N1935" s="34">
        <v>25137.34</v>
      </c>
      <c r="O1935" s="34">
        <v>24327.219999999998</v>
      </c>
      <c r="P1935" s="34">
        <v>24327.219999999998</v>
      </c>
      <c r="Q1935" s="34">
        <v>24327.219999999998</v>
      </c>
      <c r="R1935" s="34">
        <v>24327.219999999998</v>
      </c>
      <c r="S1935" s="34">
        <v>24327.219999999998</v>
      </c>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v>37406</v>
      </c>
      <c r="D1939" s="34">
        <v>37406</v>
      </c>
      <c r="E1939" s="34">
        <v>37406</v>
      </c>
      <c r="F1939" s="34">
        <v>37406</v>
      </c>
      <c r="G1939" s="34">
        <v>37406</v>
      </c>
      <c r="H1939" s="34">
        <v>37406</v>
      </c>
      <c r="I1939" s="34">
        <v>37406</v>
      </c>
      <c r="J1939" s="34">
        <v>37406</v>
      </c>
      <c r="K1939" s="34">
        <v>37406</v>
      </c>
      <c r="L1939" s="34">
        <v>37406</v>
      </c>
      <c r="M1939" s="34">
        <v>37406</v>
      </c>
      <c r="N1939" s="34">
        <v>37406</v>
      </c>
      <c r="O1939" s="34">
        <v>37406</v>
      </c>
      <c r="P1939" s="34">
        <v>37406</v>
      </c>
      <c r="Q1939" s="34">
        <v>37406</v>
      </c>
      <c r="R1939" s="34">
        <v>24654.431612154425</v>
      </c>
      <c r="S1939" s="34">
        <v>24654.431612154425</v>
      </c>
    </row>
    <row r="1940" spans="2:19">
      <c r="B1940" s="5">
        <v>1985</v>
      </c>
      <c r="C1940" s="34">
        <v>75980</v>
      </c>
      <c r="D1940" s="34">
        <v>75980</v>
      </c>
      <c r="E1940" s="34">
        <v>75980</v>
      </c>
      <c r="F1940" s="34">
        <v>75980</v>
      </c>
      <c r="G1940" s="34">
        <v>75980</v>
      </c>
      <c r="H1940" s="34">
        <v>75980</v>
      </c>
      <c r="I1940" s="34">
        <v>75980</v>
      </c>
      <c r="J1940" s="34">
        <v>75980</v>
      </c>
      <c r="K1940" s="34">
        <v>75980</v>
      </c>
      <c r="L1940" s="34">
        <v>75980</v>
      </c>
      <c r="M1940" s="34">
        <v>75980</v>
      </c>
      <c r="N1940" s="34">
        <v>75980</v>
      </c>
      <c r="O1940" s="34">
        <v>75980</v>
      </c>
      <c r="P1940" s="34">
        <v>52877.455300307294</v>
      </c>
      <c r="Q1940" s="34">
        <v>41426.628796981342</v>
      </c>
      <c r="R1940" s="34">
        <v>41426.628796981342</v>
      </c>
      <c r="S1940" s="34">
        <v>41426.628796981342</v>
      </c>
    </row>
    <row r="1941" spans="2:19">
      <c r="B1941" s="5">
        <v>1984</v>
      </c>
      <c r="C1941" s="34">
        <v>97615.77</v>
      </c>
      <c r="D1941" s="34">
        <v>97615.77</v>
      </c>
      <c r="E1941" s="34">
        <v>97615.77</v>
      </c>
      <c r="F1941" s="34">
        <v>97615.77</v>
      </c>
      <c r="G1941" s="34">
        <v>97615.77</v>
      </c>
      <c r="H1941" s="34">
        <v>97615.77</v>
      </c>
      <c r="I1941" s="34">
        <v>97615.77</v>
      </c>
      <c r="J1941" s="34">
        <v>97615.77</v>
      </c>
      <c r="K1941" s="34">
        <v>97615.77</v>
      </c>
      <c r="L1941" s="34">
        <v>97615.77</v>
      </c>
      <c r="M1941" s="34">
        <v>97615.77</v>
      </c>
      <c r="N1941" s="34">
        <v>97615.77</v>
      </c>
      <c r="O1941" s="34">
        <v>88799</v>
      </c>
      <c r="P1941" s="34">
        <v>69044.652528070437</v>
      </c>
      <c r="Q1941" s="34">
        <v>69044.652528070437</v>
      </c>
      <c r="R1941" s="34">
        <v>69044.652528070437</v>
      </c>
      <c r="S1941" s="34">
        <v>69044.652528070437</v>
      </c>
    </row>
    <row r="1942" spans="2:19">
      <c r="B1942" s="5">
        <v>1983</v>
      </c>
      <c r="C1942" s="34">
        <v>102294</v>
      </c>
      <c r="D1942" s="34">
        <v>102294</v>
      </c>
      <c r="E1942" s="34">
        <v>102294</v>
      </c>
      <c r="F1942" s="34">
        <v>102294</v>
      </c>
      <c r="G1942" s="34">
        <v>102294</v>
      </c>
      <c r="H1942" s="34">
        <v>102294</v>
      </c>
      <c r="I1942" s="34">
        <v>102294</v>
      </c>
      <c r="J1942" s="34">
        <v>102294</v>
      </c>
      <c r="K1942" s="34">
        <v>102294</v>
      </c>
      <c r="L1942" s="34">
        <v>102294</v>
      </c>
      <c r="M1942" s="34">
        <v>102294</v>
      </c>
      <c r="N1942" s="34">
        <v>102294</v>
      </c>
      <c r="O1942" s="34">
        <v>102294</v>
      </c>
      <c r="P1942" s="34">
        <v>81437.483571533347</v>
      </c>
      <c r="Q1942" s="34">
        <v>81437.483571533347</v>
      </c>
      <c r="R1942" s="34">
        <v>39824.383520040079</v>
      </c>
      <c r="S1942" s="34">
        <v>39824.383520040079</v>
      </c>
    </row>
    <row r="1943" spans="2:19">
      <c r="B1943" s="5">
        <v>1982</v>
      </c>
      <c r="C1943" s="34">
        <v>99288</v>
      </c>
      <c r="D1943" s="34">
        <v>99288</v>
      </c>
      <c r="E1943" s="34">
        <v>99288</v>
      </c>
      <c r="F1943" s="34">
        <v>99288</v>
      </c>
      <c r="G1943" s="34">
        <v>99288</v>
      </c>
      <c r="H1943" s="34">
        <v>99288</v>
      </c>
      <c r="I1943" s="34">
        <v>99288</v>
      </c>
      <c r="J1943" s="34">
        <v>99288</v>
      </c>
      <c r="K1943" s="34">
        <v>99288</v>
      </c>
      <c r="L1943" s="34">
        <v>99288</v>
      </c>
      <c r="M1943" s="34">
        <v>99288</v>
      </c>
      <c r="N1943" s="34">
        <v>99288</v>
      </c>
      <c r="O1943" s="34">
        <v>99288</v>
      </c>
      <c r="P1943" s="34">
        <v>77289.197216819506</v>
      </c>
      <c r="Q1943" s="34">
        <v>77289.197216819506</v>
      </c>
      <c r="R1943" s="34">
        <v>77289.197216819506</v>
      </c>
      <c r="S1943" s="34">
        <v>77289.197216819506</v>
      </c>
    </row>
    <row r="1944" spans="2:19">
      <c r="B1944" s="5">
        <v>1981</v>
      </c>
      <c r="C1944" s="34">
        <v>910861</v>
      </c>
      <c r="D1944" s="34">
        <v>910861</v>
      </c>
      <c r="E1944" s="34">
        <v>910861</v>
      </c>
      <c r="F1944" s="34">
        <v>910861</v>
      </c>
      <c r="G1944" s="34">
        <v>910861</v>
      </c>
      <c r="H1944" s="34">
        <v>910861</v>
      </c>
      <c r="I1944" s="34">
        <v>910861</v>
      </c>
      <c r="J1944" s="34">
        <v>910861</v>
      </c>
      <c r="K1944" s="34">
        <v>910861</v>
      </c>
      <c r="L1944" s="34">
        <v>910861</v>
      </c>
      <c r="M1944" s="34">
        <v>910861</v>
      </c>
      <c r="N1944" s="34">
        <v>910861</v>
      </c>
      <c r="O1944" s="34">
        <v>909733.55538569298</v>
      </c>
      <c r="P1944" s="34">
        <v>909733.55538569298</v>
      </c>
      <c r="Q1944" s="34">
        <v>909733.55538569298</v>
      </c>
      <c r="R1944" s="34">
        <v>837933.66991507425</v>
      </c>
      <c r="S1944" s="34">
        <v>762134.66386649129</v>
      </c>
    </row>
    <row r="1945" spans="2:19">
      <c r="B1945" s="5">
        <v>1980</v>
      </c>
      <c r="C1945" s="34"/>
      <c r="D1945" s="34"/>
      <c r="E1945" s="34"/>
      <c r="F1945" s="34"/>
      <c r="G1945" s="34"/>
      <c r="H1945" s="34"/>
      <c r="I1945" s="34"/>
      <c r="J1945" s="34"/>
      <c r="K1945" s="34"/>
      <c r="L1945" s="34"/>
      <c r="M1945" s="34"/>
      <c r="N1945" s="34"/>
      <c r="O1945" s="34">
        <v>375832.59</v>
      </c>
      <c r="P1945" s="34">
        <v>375832.59</v>
      </c>
      <c r="Q1945" s="34">
        <v>375832.59</v>
      </c>
      <c r="R1945" s="34">
        <v>375832.59</v>
      </c>
      <c r="S1945" s="34">
        <v>375832.59</v>
      </c>
    </row>
    <row r="1946" spans="2:19">
      <c r="B1946" s="5">
        <v>1979</v>
      </c>
      <c r="C1946" s="34">
        <v>7630</v>
      </c>
      <c r="D1946" s="34">
        <v>7630</v>
      </c>
      <c r="E1946" s="34">
        <v>7630</v>
      </c>
      <c r="F1946" s="34">
        <v>7630</v>
      </c>
      <c r="G1946" s="34">
        <v>7630</v>
      </c>
      <c r="H1946" s="34">
        <v>7630</v>
      </c>
      <c r="I1946" s="34">
        <v>7630</v>
      </c>
      <c r="J1946" s="34">
        <v>7630</v>
      </c>
      <c r="K1946" s="34">
        <v>7630</v>
      </c>
      <c r="L1946" s="34">
        <v>7630</v>
      </c>
      <c r="M1946" s="34">
        <v>7630</v>
      </c>
      <c r="N1946" s="34">
        <v>7630</v>
      </c>
      <c r="O1946" s="34">
        <v>-0.31040530107475206</v>
      </c>
      <c r="P1946" s="34">
        <v>-0.31040530107475206</v>
      </c>
      <c r="Q1946" s="34">
        <v>-0.31040530107475206</v>
      </c>
      <c r="R1946" s="34">
        <v>-0.31040530107475206</v>
      </c>
      <c r="S1946" s="34">
        <v>-0.31040530107475206</v>
      </c>
    </row>
    <row r="1947" spans="2:19">
      <c r="B1947" s="5">
        <v>1978</v>
      </c>
      <c r="C1947" s="34"/>
      <c r="D1947" s="34"/>
      <c r="E1947" s="34"/>
      <c r="F1947" s="34"/>
      <c r="G1947" s="34"/>
      <c r="H1947" s="34"/>
      <c r="I1947" s="34"/>
      <c r="J1947" s="34"/>
      <c r="K1947" s="34"/>
      <c r="L1947" s="34"/>
      <c r="M1947" s="34"/>
      <c r="N1947" s="34"/>
      <c r="O1947" s="34">
        <v>1307881.42</v>
      </c>
      <c r="P1947" s="34">
        <v>1307881.42</v>
      </c>
      <c r="Q1947" s="34">
        <v>1307881.42</v>
      </c>
      <c r="R1947" s="34">
        <v>1307881.42</v>
      </c>
      <c r="S1947" s="34">
        <v>1307881.42</v>
      </c>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v>59169</v>
      </c>
      <c r="D1949" s="34">
        <v>59169</v>
      </c>
      <c r="E1949" s="34">
        <v>59169</v>
      </c>
      <c r="F1949" s="34">
        <v>59169</v>
      </c>
      <c r="G1949" s="34">
        <v>59169</v>
      </c>
      <c r="H1949" s="34">
        <v>59169</v>
      </c>
      <c r="I1949" s="34">
        <v>59169</v>
      </c>
      <c r="J1949" s="34">
        <v>59169</v>
      </c>
      <c r="K1949" s="34">
        <v>59169</v>
      </c>
      <c r="L1949" s="34">
        <v>59169</v>
      </c>
      <c r="M1949" s="34">
        <v>59169</v>
      </c>
      <c r="N1949" s="34">
        <v>59169</v>
      </c>
      <c r="O1949" s="34">
        <v>59169</v>
      </c>
      <c r="P1949" s="34">
        <v>59169</v>
      </c>
      <c r="Q1949" s="34">
        <v>59169</v>
      </c>
      <c r="R1949" s="34">
        <v>59169</v>
      </c>
      <c r="S1949" s="34">
        <v>59169</v>
      </c>
    </row>
    <row r="1950" spans="2:19">
      <c r="B1950" s="5">
        <v>1975</v>
      </c>
      <c r="C1950" s="34">
        <v>106729</v>
      </c>
      <c r="D1950" s="34">
        <v>106729</v>
      </c>
      <c r="E1950" s="34">
        <v>106729</v>
      </c>
      <c r="F1950" s="34">
        <v>106729</v>
      </c>
      <c r="G1950" s="34">
        <v>106729</v>
      </c>
      <c r="H1950" s="34">
        <v>106729</v>
      </c>
      <c r="I1950" s="34">
        <v>106729</v>
      </c>
      <c r="J1950" s="34">
        <v>106729</v>
      </c>
      <c r="K1950" s="34">
        <v>106729</v>
      </c>
      <c r="L1950" s="34">
        <v>106729</v>
      </c>
      <c r="M1950" s="34">
        <v>106729</v>
      </c>
      <c r="N1950" s="34">
        <v>106729</v>
      </c>
      <c r="O1950" s="34">
        <v>106729</v>
      </c>
      <c r="P1950" s="34">
        <v>91757.463619026195</v>
      </c>
      <c r="Q1950" s="34">
        <v>91757.463619026195</v>
      </c>
      <c r="R1950" s="34">
        <v>91757.463619026195</v>
      </c>
      <c r="S1950" s="34">
        <v>91757.463619026195</v>
      </c>
    </row>
    <row r="1951" spans="2:19">
      <c r="B1951" s="5">
        <v>1974</v>
      </c>
      <c r="C1951" s="34">
        <v>26015</v>
      </c>
      <c r="D1951" s="34">
        <v>26015</v>
      </c>
      <c r="E1951" s="34">
        <v>26015</v>
      </c>
      <c r="F1951" s="34">
        <v>26015</v>
      </c>
      <c r="G1951" s="34">
        <v>26015</v>
      </c>
      <c r="H1951" s="34">
        <v>26015</v>
      </c>
      <c r="I1951" s="34">
        <v>26015</v>
      </c>
      <c r="J1951" s="34">
        <v>26015</v>
      </c>
      <c r="K1951" s="34">
        <v>26015</v>
      </c>
      <c r="L1951" s="34">
        <v>26015</v>
      </c>
      <c r="M1951" s="34">
        <v>26015</v>
      </c>
      <c r="N1951" s="34">
        <v>26015</v>
      </c>
      <c r="O1951" s="34">
        <v>11650.520469570463</v>
      </c>
      <c r="P1951" s="34">
        <v>11650.520469570463</v>
      </c>
      <c r="Q1951" s="34">
        <v>11650.520469570463</v>
      </c>
      <c r="R1951" s="34">
        <v>11650.520469570463</v>
      </c>
      <c r="S1951" s="34">
        <v>11650.520469570463</v>
      </c>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v>204724.49</v>
      </c>
      <c r="D1953" s="34">
        <v>204724.49</v>
      </c>
      <c r="E1953" s="34">
        <v>204724.49</v>
      </c>
      <c r="F1953" s="34">
        <v>204724.49</v>
      </c>
      <c r="G1953" s="34">
        <v>204724.49</v>
      </c>
      <c r="H1953" s="34">
        <v>204724.49</v>
      </c>
      <c r="I1953" s="34">
        <v>204724.49</v>
      </c>
      <c r="J1953" s="34">
        <v>204724.49</v>
      </c>
      <c r="K1953" s="34">
        <v>204724.49</v>
      </c>
      <c r="L1953" s="34">
        <v>204724.49</v>
      </c>
      <c r="M1953" s="34">
        <v>204724.49</v>
      </c>
      <c r="N1953" s="34">
        <v>204724.49</v>
      </c>
      <c r="O1953" s="34">
        <v>204724.4892449753</v>
      </c>
      <c r="P1953" s="34">
        <v>141462.31921997314</v>
      </c>
      <c r="Q1953" s="34">
        <v>141462.31921997314</v>
      </c>
      <c r="R1953" s="34">
        <v>50156.351932427693</v>
      </c>
      <c r="S1953" s="34">
        <v>36125.930065496519</v>
      </c>
    </row>
    <row r="1954" spans="2:19">
      <c r="B1954" s="5">
        <v>1971</v>
      </c>
      <c r="C1954" s="34">
        <v>115549.18</v>
      </c>
      <c r="D1954" s="34">
        <v>115549.18</v>
      </c>
      <c r="E1954" s="34">
        <v>115549.18</v>
      </c>
      <c r="F1954" s="34">
        <v>115549.18</v>
      </c>
      <c r="G1954" s="34">
        <v>115549.18</v>
      </c>
      <c r="H1954" s="34">
        <v>115549.18</v>
      </c>
      <c r="I1954" s="34">
        <v>115549.18</v>
      </c>
      <c r="J1954" s="34">
        <v>115549.18</v>
      </c>
      <c r="K1954" s="34">
        <v>115549.18</v>
      </c>
      <c r="L1954" s="34">
        <v>115549.18</v>
      </c>
      <c r="M1954" s="34">
        <v>115549.18</v>
      </c>
      <c r="N1954" s="34">
        <v>115549.18</v>
      </c>
      <c r="O1954" s="34">
        <v>1171545.760803035</v>
      </c>
      <c r="P1954" s="34">
        <v>1171545.760803035</v>
      </c>
      <c r="Q1954" s="34">
        <v>1171545.760803035</v>
      </c>
      <c r="R1954" s="34">
        <v>1171545.760803035</v>
      </c>
      <c r="S1954" s="34">
        <v>1171545.760803035</v>
      </c>
    </row>
    <row r="1955" spans="2:19">
      <c r="B1955" s="5">
        <v>1970</v>
      </c>
      <c r="C1955" s="34">
        <v>621354</v>
      </c>
      <c r="D1955" s="34">
        <v>621354</v>
      </c>
      <c r="E1955" s="34">
        <v>621354</v>
      </c>
      <c r="F1955" s="34">
        <v>621354</v>
      </c>
      <c r="G1955" s="34">
        <v>621354</v>
      </c>
      <c r="H1955" s="34">
        <v>621354</v>
      </c>
      <c r="I1955" s="34">
        <v>621354</v>
      </c>
      <c r="J1955" s="34">
        <v>621354</v>
      </c>
      <c r="K1955" s="34">
        <v>621354</v>
      </c>
      <c r="L1955" s="34">
        <v>621354</v>
      </c>
      <c r="M1955" s="34">
        <v>621354</v>
      </c>
      <c r="N1955" s="34">
        <v>621354</v>
      </c>
      <c r="O1955" s="34">
        <v>621354</v>
      </c>
      <c r="P1955" s="34">
        <v>608993.86645056063</v>
      </c>
      <c r="Q1955" s="34">
        <v>608993.86645056063</v>
      </c>
      <c r="R1955" s="34">
        <v>608993.86645056063</v>
      </c>
      <c r="S1955" s="34">
        <v>61270.836450560688</v>
      </c>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v>11734</v>
      </c>
      <c r="D1959" s="34">
        <v>11734</v>
      </c>
      <c r="E1959" s="34">
        <v>11734</v>
      </c>
      <c r="F1959" s="34">
        <v>11734</v>
      </c>
      <c r="G1959" s="34">
        <v>11734</v>
      </c>
      <c r="H1959" s="34">
        <v>11734</v>
      </c>
      <c r="I1959" s="34">
        <v>11734</v>
      </c>
      <c r="J1959" s="34">
        <v>11734</v>
      </c>
      <c r="K1959" s="34">
        <v>11734</v>
      </c>
      <c r="L1959" s="34">
        <v>11734</v>
      </c>
      <c r="M1959" s="34">
        <v>11734</v>
      </c>
      <c r="N1959" s="34">
        <v>11734</v>
      </c>
      <c r="O1959" s="34">
        <v>11733.78</v>
      </c>
      <c r="P1959" s="34">
        <v>11733.78</v>
      </c>
      <c r="Q1959" s="34">
        <v>11733.78</v>
      </c>
      <c r="R1959" s="34">
        <v>11733.78</v>
      </c>
      <c r="S1959" s="34">
        <v>11733.78</v>
      </c>
    </row>
    <row r="1960" spans="2:19">
      <c r="B1960" s="5">
        <v>1965</v>
      </c>
      <c r="C1960" s="34">
        <v>27894</v>
      </c>
      <c r="D1960" s="34">
        <v>27894</v>
      </c>
      <c r="E1960" s="34">
        <v>27894</v>
      </c>
      <c r="F1960" s="34">
        <v>27894</v>
      </c>
      <c r="G1960" s="34">
        <v>27894</v>
      </c>
      <c r="H1960" s="34">
        <v>27894</v>
      </c>
      <c r="I1960" s="34">
        <v>27894</v>
      </c>
      <c r="J1960" s="34">
        <v>27894</v>
      </c>
      <c r="K1960" s="34">
        <v>27894</v>
      </c>
      <c r="L1960" s="34">
        <v>27894</v>
      </c>
      <c r="M1960" s="34">
        <v>27894</v>
      </c>
      <c r="N1960" s="34">
        <v>27894</v>
      </c>
      <c r="O1960" s="34">
        <v>27893.81</v>
      </c>
      <c r="P1960" s="34">
        <v>27893.81</v>
      </c>
      <c r="Q1960" s="34">
        <v>27893.81</v>
      </c>
      <c r="R1960" s="34">
        <v>27893.81</v>
      </c>
      <c r="S1960" s="34">
        <v>27893.81</v>
      </c>
    </row>
    <row r="1961" spans="2:19">
      <c r="B1961" s="5">
        <v>1964</v>
      </c>
      <c r="C1961" s="34"/>
      <c r="D1961" s="34"/>
      <c r="E1961" s="34"/>
      <c r="F1961" s="34"/>
      <c r="G1961" s="34"/>
      <c r="H1961" s="34"/>
      <c r="I1961" s="34"/>
      <c r="J1961" s="34"/>
      <c r="K1961" s="34"/>
      <c r="L1961" s="34"/>
      <c r="M1961" s="34"/>
      <c r="N1961" s="34"/>
      <c r="O1961" s="34">
        <v>15658.952976485687</v>
      </c>
      <c r="P1961" s="34">
        <v>15658.952976485687</v>
      </c>
      <c r="Q1961" s="34">
        <v>15658.952976485687</v>
      </c>
      <c r="R1961" s="34">
        <v>15658.952976485687</v>
      </c>
      <c r="S1961" s="34">
        <v>15658.952976485687</v>
      </c>
    </row>
    <row r="1962" spans="2:19">
      <c r="B1962" s="5">
        <v>1963</v>
      </c>
      <c r="C1962" s="34"/>
      <c r="D1962" s="34"/>
      <c r="E1962" s="34"/>
      <c r="F1962" s="34"/>
      <c r="G1962" s="34"/>
      <c r="H1962" s="34"/>
      <c r="I1962" s="34"/>
      <c r="J1962" s="34"/>
      <c r="K1962" s="34"/>
      <c r="L1962" s="34"/>
      <c r="M1962" s="34"/>
      <c r="N1962" s="34"/>
      <c r="O1962" s="34">
        <v>26287.35</v>
      </c>
      <c r="P1962" s="34">
        <v>26287.35</v>
      </c>
      <c r="Q1962" s="34">
        <v>26287.35</v>
      </c>
      <c r="R1962" s="34">
        <v>26287.35</v>
      </c>
      <c r="S1962" s="34">
        <v>26287.35</v>
      </c>
    </row>
    <row r="1963" spans="2:19">
      <c r="B1963" s="5">
        <v>1962</v>
      </c>
      <c r="C1963" s="34"/>
      <c r="D1963" s="34"/>
      <c r="E1963" s="34"/>
      <c r="F1963" s="34"/>
      <c r="G1963" s="34"/>
      <c r="H1963" s="34"/>
      <c r="I1963" s="34"/>
      <c r="J1963" s="34"/>
      <c r="K1963" s="34"/>
      <c r="L1963" s="34"/>
      <c r="M1963" s="34"/>
      <c r="N1963" s="34"/>
      <c r="O1963" s="34">
        <v>210815.88000000003</v>
      </c>
      <c r="P1963" s="34">
        <v>210815.88000000003</v>
      </c>
      <c r="Q1963" s="34">
        <v>210815.88000000003</v>
      </c>
      <c r="R1963" s="34">
        <v>210815.88000000003</v>
      </c>
      <c r="S1963" s="34">
        <v>210815.88000000003</v>
      </c>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v>76824.780667542684</v>
      </c>
      <c r="P1966" s="34">
        <v>76824.780667542684</v>
      </c>
      <c r="Q1966" s="34">
        <v>76824.780667542684</v>
      </c>
      <c r="R1966" s="34">
        <v>76824.780667542684</v>
      </c>
      <c r="S1966" s="34">
        <v>76824.780667542684</v>
      </c>
    </row>
    <row r="1967" spans="2:19">
      <c r="B1967" s="5">
        <v>1958</v>
      </c>
      <c r="C1967" s="34"/>
      <c r="D1967" s="34"/>
      <c r="E1967" s="34"/>
      <c r="F1967" s="34"/>
      <c r="G1967" s="34"/>
      <c r="H1967" s="34"/>
      <c r="I1967" s="34"/>
      <c r="J1967" s="34"/>
      <c r="K1967" s="34"/>
      <c r="L1967" s="34"/>
      <c r="M1967" s="34"/>
      <c r="N1967" s="34"/>
      <c r="O1967" s="34">
        <v>66446.77</v>
      </c>
      <c r="P1967" s="34">
        <v>66446.77</v>
      </c>
      <c r="Q1967" s="34">
        <v>66446.77</v>
      </c>
      <c r="R1967" s="34">
        <v>66446.77</v>
      </c>
      <c r="S1967" s="34">
        <v>66446.77</v>
      </c>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6197401.7799999993</v>
      </c>
      <c r="D1996" s="7">
        <f>SUM(D1918:D1995)</f>
        <v>6297792.4399999995</v>
      </c>
      <c r="E1996" s="7">
        <f>SUM(E1917:E1995)</f>
        <v>6328877.4399999995</v>
      </c>
      <c r="F1996" s="7">
        <f>SUM(F1916:F1995)</f>
        <v>6496694.9399999995</v>
      </c>
      <c r="G1996" s="7">
        <f>SUM(G1915:G1995)</f>
        <v>6503109.9399999995</v>
      </c>
      <c r="H1996" s="7">
        <f>SUM(H1909:H1995)</f>
        <v>6549435.9399999995</v>
      </c>
      <c r="I1996" s="7">
        <f>SUM(I1909:I1995)</f>
        <v>6570520.3299999991</v>
      </c>
      <c r="J1996" s="7">
        <f t="shared" ref="J1996" si="37">SUM(J1909:J1995)</f>
        <v>6748242.3899999987</v>
      </c>
      <c r="K1996" s="7">
        <f>SUM(K1909:K1995)</f>
        <v>6761357.6499999994</v>
      </c>
      <c r="L1996" s="7">
        <f t="shared" ref="L1996" si="38">SUM(L1909:L1995)</f>
        <v>6861719.7199999988</v>
      </c>
      <c r="M1996" s="7">
        <f>SUM(M1909:M1995)</f>
        <v>6954836.2899999991</v>
      </c>
      <c r="N1996" s="10">
        <f>SUM(N1904:N1995)</f>
        <v>6954836.2899999991</v>
      </c>
      <c r="O1996" s="10">
        <f>SUM(O1904:O1995)</f>
        <v>14862873.833156975</v>
      </c>
      <c r="P1996" s="10">
        <f>SUM(P1904:P1995)</f>
        <v>15042545.712549897</v>
      </c>
      <c r="Q1996" s="10">
        <f>SUM(Q1904:Q1995)</f>
        <v>15482248.131179268</v>
      </c>
      <c r="R1996" s="10">
        <f>SUM(R1903:R1995)</f>
        <v>15956592.87998176</v>
      </c>
      <c r="S1996" s="10">
        <f>SUM(S1903:S1995)</f>
        <v>16397923.752066245</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v>236136.03999999998</v>
      </c>
    </row>
    <row r="1999" spans="1:19">
      <c r="A1999" s="35"/>
      <c r="B1999" s="5">
        <v>2021</v>
      </c>
      <c r="C1999" s="33"/>
      <c r="D1999" s="33"/>
      <c r="E1999" s="33"/>
      <c r="F1999" s="33"/>
      <c r="G1999" s="33"/>
      <c r="H1999" s="33"/>
      <c r="I1999" s="33"/>
      <c r="J1999" s="33"/>
      <c r="K1999" s="33"/>
      <c r="L1999" s="33"/>
      <c r="M1999" s="33"/>
      <c r="N1999" s="33"/>
      <c r="O1999" s="33"/>
      <c r="P1999" s="33"/>
      <c r="Q1999" s="33"/>
      <c r="R1999" s="34">
        <v>482302.93</v>
      </c>
      <c r="S1999" s="34">
        <v>482302.92999999988</v>
      </c>
    </row>
    <row r="2000" spans="1:19">
      <c r="B2000" s="5">
        <v>2020</v>
      </c>
      <c r="C2000" s="33"/>
      <c r="D2000" s="33"/>
      <c r="E2000" s="33"/>
      <c r="F2000" s="33"/>
      <c r="G2000" s="33"/>
      <c r="H2000" s="33"/>
      <c r="I2000" s="33"/>
      <c r="J2000" s="33"/>
      <c r="K2000" s="33"/>
      <c r="L2000" s="33"/>
      <c r="M2000" s="33"/>
      <c r="N2000" s="33"/>
      <c r="O2000" s="33"/>
      <c r="P2000" s="33"/>
      <c r="Q2000" s="34">
        <v>498997.06000000006</v>
      </c>
      <c r="R2000" s="34">
        <v>498997.06000000006</v>
      </c>
      <c r="S2000" s="34">
        <v>498997.05999999994</v>
      </c>
    </row>
    <row r="2001" spans="1:19">
      <c r="A2001" s="37"/>
      <c r="B2001" s="5">
        <v>2019</v>
      </c>
      <c r="C2001" s="33"/>
      <c r="D2001" s="33"/>
      <c r="E2001" s="33"/>
      <c r="F2001" s="33"/>
      <c r="G2001" s="33"/>
      <c r="H2001" s="33"/>
      <c r="I2001" s="33"/>
      <c r="J2001" s="33"/>
      <c r="K2001" s="33"/>
      <c r="L2001" s="33"/>
      <c r="M2001" s="33"/>
      <c r="N2001" s="33"/>
      <c r="O2001" s="33"/>
      <c r="P2001" s="34">
        <v>403780.38999999996</v>
      </c>
      <c r="Q2001" s="34">
        <v>403780.38999999996</v>
      </c>
      <c r="R2001" s="34">
        <v>403780.38999999996</v>
      </c>
      <c r="S2001" s="34">
        <v>403780.39</v>
      </c>
    </row>
    <row r="2002" spans="1:19">
      <c r="A2002" s="37"/>
      <c r="B2002" s="5">
        <v>2018</v>
      </c>
      <c r="C2002" s="33"/>
      <c r="D2002" s="33"/>
      <c r="E2002" s="33"/>
      <c r="F2002" s="33"/>
      <c r="G2002" s="33"/>
      <c r="H2002" s="33"/>
      <c r="I2002" s="33"/>
      <c r="J2002" s="33"/>
      <c r="K2002" s="33"/>
      <c r="L2002" s="33"/>
      <c r="M2002" s="33"/>
      <c r="N2002" s="33"/>
      <c r="O2002" s="34">
        <v>310356.70999999996</v>
      </c>
      <c r="P2002" s="34">
        <v>310356.70999999996</v>
      </c>
      <c r="Q2002" s="34">
        <v>310356.70999999996</v>
      </c>
      <c r="R2002" s="34">
        <v>310356.70999999996</v>
      </c>
      <c r="S2002" s="34">
        <v>310356.70999999996</v>
      </c>
    </row>
    <row r="2003" spans="1:19">
      <c r="A2003" s="37"/>
      <c r="B2003" s="5">
        <v>2017</v>
      </c>
      <c r="C2003" s="33"/>
      <c r="D2003" s="33"/>
      <c r="E2003" s="33"/>
      <c r="F2003" s="33"/>
      <c r="G2003" s="33"/>
      <c r="H2003" s="33"/>
      <c r="I2003" s="33"/>
      <c r="J2003" s="33"/>
      <c r="K2003" s="33"/>
      <c r="L2003" s="33"/>
      <c r="M2003" s="33"/>
      <c r="N2003" s="34"/>
      <c r="O2003" s="34">
        <v>219306.35</v>
      </c>
      <c r="P2003" s="34">
        <v>219306.35</v>
      </c>
      <c r="Q2003" s="34">
        <v>219306.35</v>
      </c>
      <c r="R2003" s="34">
        <v>219306.35</v>
      </c>
      <c r="S2003" s="34">
        <v>219306.35</v>
      </c>
    </row>
    <row r="2004" spans="1:19">
      <c r="B2004" s="5">
        <v>2016</v>
      </c>
      <c r="C2004" s="33"/>
      <c r="D2004" s="33"/>
      <c r="E2004" s="33"/>
      <c r="F2004" s="33"/>
      <c r="G2004" s="33"/>
      <c r="H2004" s="33"/>
      <c r="I2004" s="33"/>
      <c r="J2004" s="33"/>
      <c r="K2004" s="33"/>
      <c r="L2004" s="33"/>
      <c r="M2004" s="34">
        <v>52596.47</v>
      </c>
      <c r="N2004" s="34">
        <v>52596.47</v>
      </c>
      <c r="O2004" s="34">
        <v>140496.47</v>
      </c>
      <c r="P2004" s="34">
        <v>140496.47</v>
      </c>
      <c r="Q2004" s="34">
        <v>140496.47</v>
      </c>
      <c r="R2004" s="34">
        <v>140496.47</v>
      </c>
      <c r="S2004" s="34">
        <v>140496.47</v>
      </c>
    </row>
    <row r="2005" spans="1:19">
      <c r="B2005" s="5">
        <v>2015</v>
      </c>
      <c r="C2005" s="33"/>
      <c r="D2005" s="33"/>
      <c r="E2005" s="33"/>
      <c r="F2005" s="33"/>
      <c r="G2005" s="33"/>
      <c r="H2005" s="33"/>
      <c r="I2005" s="33"/>
      <c r="J2005" s="33"/>
      <c r="K2005" s="33"/>
      <c r="L2005" s="34">
        <v>68794.37</v>
      </c>
      <c r="M2005" s="34">
        <v>68794.37</v>
      </c>
      <c r="N2005" s="34">
        <v>68794.37</v>
      </c>
      <c r="O2005" s="34">
        <v>143700.07999999999</v>
      </c>
      <c r="P2005" s="34">
        <v>143700.07999999999</v>
      </c>
      <c r="Q2005" s="34">
        <v>143700.07999999999</v>
      </c>
      <c r="R2005" s="34">
        <v>143700.07999999999</v>
      </c>
      <c r="S2005" s="34">
        <v>143700.07999999999</v>
      </c>
    </row>
    <row r="2006" spans="1:19">
      <c r="B2006" s="5">
        <v>2014</v>
      </c>
      <c r="C2006" s="33"/>
      <c r="D2006" s="33"/>
      <c r="E2006" s="33"/>
      <c r="F2006" s="33"/>
      <c r="G2006" s="33"/>
      <c r="H2006" s="33"/>
      <c r="I2006" s="33"/>
      <c r="J2006" s="33"/>
      <c r="K2006" s="34">
        <v>88946.69</v>
      </c>
      <c r="L2006" s="34">
        <v>88946.69</v>
      </c>
      <c r="M2006" s="34">
        <v>88946.69</v>
      </c>
      <c r="N2006" s="34">
        <v>88946.69</v>
      </c>
      <c r="O2006" s="34">
        <v>106832.38</v>
      </c>
      <c r="P2006" s="34">
        <v>106832.38</v>
      </c>
      <c r="Q2006" s="34">
        <v>106832.38</v>
      </c>
      <c r="R2006" s="34">
        <v>106832.38</v>
      </c>
      <c r="S2006" s="34">
        <v>106832.38</v>
      </c>
    </row>
    <row r="2007" spans="1:19">
      <c r="B2007" s="5">
        <v>2013</v>
      </c>
      <c r="C2007" s="33"/>
      <c r="D2007" s="33"/>
      <c r="E2007" s="33"/>
      <c r="F2007" s="33"/>
      <c r="G2007" s="33"/>
      <c r="H2007" s="33"/>
      <c r="I2007" s="33"/>
      <c r="J2007" s="34">
        <v>105194.96</v>
      </c>
      <c r="K2007" s="34">
        <v>105194.96</v>
      </c>
      <c r="L2007" s="34">
        <v>105194.96</v>
      </c>
      <c r="M2007" s="34">
        <v>105194.96</v>
      </c>
      <c r="N2007" s="34">
        <v>105194.96</v>
      </c>
      <c r="O2007" s="34">
        <v>85470.17</v>
      </c>
      <c r="P2007" s="34">
        <v>85470.17</v>
      </c>
      <c r="Q2007" s="34">
        <v>85470.17</v>
      </c>
      <c r="R2007" s="34">
        <v>85470.17</v>
      </c>
      <c r="S2007" s="34">
        <v>85470.17</v>
      </c>
    </row>
    <row r="2008" spans="1:19">
      <c r="B2008" s="5">
        <v>2012</v>
      </c>
      <c r="C2008" s="33"/>
      <c r="D2008" s="33"/>
      <c r="E2008" s="33"/>
      <c r="F2008" s="33"/>
      <c r="G2008" s="33"/>
      <c r="H2008" s="33"/>
      <c r="I2008" s="34">
        <v>45358.15</v>
      </c>
      <c r="J2008" s="34">
        <v>45358.15</v>
      </c>
      <c r="K2008" s="34">
        <v>45358.15</v>
      </c>
      <c r="L2008" s="34">
        <v>45358.15</v>
      </c>
      <c r="M2008" s="34">
        <v>45358.15</v>
      </c>
      <c r="N2008" s="34">
        <v>45358.15</v>
      </c>
      <c r="O2008" s="34">
        <v>48093.819999999992</v>
      </c>
      <c r="P2008" s="34">
        <v>48093.819999999992</v>
      </c>
      <c r="Q2008" s="34">
        <v>48093.819999999992</v>
      </c>
      <c r="R2008" s="34">
        <v>48093.819999999992</v>
      </c>
      <c r="S2008" s="34">
        <v>48093.819999999992</v>
      </c>
    </row>
    <row r="2009" spans="1:19">
      <c r="B2009" s="5">
        <v>2011</v>
      </c>
      <c r="C2009" s="33"/>
      <c r="D2009" s="33"/>
      <c r="E2009" s="33"/>
      <c r="F2009" s="33"/>
      <c r="G2009" s="33"/>
      <c r="H2009" s="34">
        <v>140121.20000000001</v>
      </c>
      <c r="I2009" s="34">
        <v>140121.20000000001</v>
      </c>
      <c r="J2009" s="34">
        <v>140121.20000000001</v>
      </c>
      <c r="K2009" s="34">
        <v>140121.20000000001</v>
      </c>
      <c r="L2009" s="34">
        <v>140121.20000000001</v>
      </c>
      <c r="M2009" s="34">
        <v>140121.20000000001</v>
      </c>
      <c r="N2009" s="34">
        <v>140121.20000000001</v>
      </c>
      <c r="O2009" s="34">
        <v>70310</v>
      </c>
      <c r="P2009" s="34">
        <v>70310</v>
      </c>
      <c r="Q2009" s="34">
        <v>70310</v>
      </c>
      <c r="R2009" s="34">
        <v>70310</v>
      </c>
      <c r="S2009" s="34">
        <v>70310</v>
      </c>
    </row>
    <row r="2010" spans="1:19">
      <c r="B2010" s="5">
        <v>2010</v>
      </c>
      <c r="C2010" s="33"/>
      <c r="D2010" s="33"/>
      <c r="E2010" s="33"/>
      <c r="F2010" s="33"/>
      <c r="G2010" s="34">
        <v>38737</v>
      </c>
      <c r="H2010" s="34">
        <v>38737</v>
      </c>
      <c r="I2010" s="34">
        <v>38737</v>
      </c>
      <c r="J2010" s="34">
        <v>38737</v>
      </c>
      <c r="K2010" s="34">
        <v>38737</v>
      </c>
      <c r="L2010" s="34">
        <v>38737</v>
      </c>
      <c r="M2010" s="34">
        <v>38737</v>
      </c>
      <c r="N2010" s="34">
        <v>38737</v>
      </c>
      <c r="O2010" s="34">
        <v>55882.46</v>
      </c>
      <c r="P2010" s="34">
        <v>55882.46</v>
      </c>
      <c r="Q2010" s="34">
        <v>55882.46</v>
      </c>
      <c r="R2010" s="34">
        <v>55882.46</v>
      </c>
      <c r="S2010" s="34">
        <v>55882.46</v>
      </c>
    </row>
    <row r="2011" spans="1:19">
      <c r="B2011" s="5">
        <v>2009</v>
      </c>
      <c r="C2011" s="33"/>
      <c r="D2011" s="33"/>
      <c r="E2011" s="33"/>
      <c r="F2011" s="34">
        <v>165438.20000000001</v>
      </c>
      <c r="G2011" s="34">
        <v>165438.20000000001</v>
      </c>
      <c r="H2011" s="34">
        <v>165438.20000000001</v>
      </c>
      <c r="I2011" s="34">
        <v>165438.20000000001</v>
      </c>
      <c r="J2011" s="34">
        <v>165438.20000000001</v>
      </c>
      <c r="K2011" s="34">
        <v>165438.20000000001</v>
      </c>
      <c r="L2011" s="34">
        <v>165438.20000000001</v>
      </c>
      <c r="M2011" s="34">
        <v>165438.20000000001</v>
      </c>
      <c r="N2011" s="34">
        <v>165438.20000000001</v>
      </c>
      <c r="O2011" s="34">
        <v>98978.39999999998</v>
      </c>
      <c r="P2011" s="34">
        <v>98978.39999999998</v>
      </c>
      <c r="Q2011" s="34">
        <v>98978.39999999998</v>
      </c>
      <c r="R2011" s="34">
        <v>98978.39999999998</v>
      </c>
      <c r="S2011" s="34">
        <v>98978.39999999998</v>
      </c>
    </row>
    <row r="2012" spans="1:19">
      <c r="B2012" s="5">
        <v>2008</v>
      </c>
      <c r="C2012" s="33"/>
      <c r="D2012" s="33"/>
      <c r="E2012" s="34">
        <v>136691</v>
      </c>
      <c r="F2012" s="34">
        <v>136691</v>
      </c>
      <c r="G2012" s="34">
        <v>136691</v>
      </c>
      <c r="H2012" s="34">
        <v>136691</v>
      </c>
      <c r="I2012" s="34">
        <v>136691</v>
      </c>
      <c r="J2012" s="34">
        <v>136691</v>
      </c>
      <c r="K2012" s="34">
        <v>136691</v>
      </c>
      <c r="L2012" s="34">
        <v>136691</v>
      </c>
      <c r="M2012" s="34">
        <v>136691</v>
      </c>
      <c r="N2012" s="34">
        <v>136691</v>
      </c>
      <c r="O2012" s="34">
        <v>147270.96</v>
      </c>
      <c r="P2012" s="34">
        <v>147270.96</v>
      </c>
      <c r="Q2012" s="34">
        <v>147270.96</v>
      </c>
      <c r="R2012" s="34">
        <v>147270.96</v>
      </c>
      <c r="S2012" s="34">
        <v>147270.96</v>
      </c>
    </row>
    <row r="2013" spans="1:19">
      <c r="B2013" s="5">
        <v>2007</v>
      </c>
      <c r="C2013" s="33"/>
      <c r="D2013" s="34">
        <v>98723</v>
      </c>
      <c r="E2013" s="34">
        <v>98723</v>
      </c>
      <c r="F2013" s="34">
        <v>98723</v>
      </c>
      <c r="G2013" s="34">
        <v>98723</v>
      </c>
      <c r="H2013" s="34">
        <v>98723</v>
      </c>
      <c r="I2013" s="34">
        <v>98723</v>
      </c>
      <c r="J2013" s="34">
        <v>98723</v>
      </c>
      <c r="K2013" s="34">
        <v>98723</v>
      </c>
      <c r="L2013" s="34">
        <v>98723</v>
      </c>
      <c r="M2013" s="34">
        <v>98723</v>
      </c>
      <c r="N2013" s="34">
        <v>98723</v>
      </c>
      <c r="O2013" s="34">
        <v>108892.59999999999</v>
      </c>
      <c r="P2013" s="34">
        <v>108892.59999999999</v>
      </c>
      <c r="Q2013" s="34">
        <v>108892.59999999999</v>
      </c>
      <c r="R2013" s="34">
        <v>108892.59999999999</v>
      </c>
      <c r="S2013" s="34">
        <v>108892.59999999999</v>
      </c>
    </row>
    <row r="2014" spans="1:19">
      <c r="B2014" s="5">
        <v>2006</v>
      </c>
      <c r="C2014" s="34">
        <v>177767</v>
      </c>
      <c r="D2014" s="34">
        <v>177767</v>
      </c>
      <c r="E2014" s="34">
        <v>177767</v>
      </c>
      <c r="F2014" s="34">
        <v>177767</v>
      </c>
      <c r="G2014" s="34">
        <v>177767</v>
      </c>
      <c r="H2014" s="34">
        <v>177767</v>
      </c>
      <c r="I2014" s="34">
        <v>177767</v>
      </c>
      <c r="J2014" s="34">
        <v>177767</v>
      </c>
      <c r="K2014" s="34">
        <v>177767</v>
      </c>
      <c r="L2014" s="34">
        <v>177767</v>
      </c>
      <c r="M2014" s="34">
        <v>177767</v>
      </c>
      <c r="N2014" s="34">
        <v>177767</v>
      </c>
      <c r="O2014" s="34">
        <v>219387.43</v>
      </c>
      <c r="P2014" s="34">
        <v>219387.43</v>
      </c>
      <c r="Q2014" s="34">
        <v>219387.43</v>
      </c>
      <c r="R2014" s="34">
        <v>219387.43</v>
      </c>
      <c r="S2014" s="34">
        <v>219387.43</v>
      </c>
    </row>
    <row r="2015" spans="1:19">
      <c r="B2015" s="5">
        <v>2005</v>
      </c>
      <c r="C2015" s="34">
        <v>190958</v>
      </c>
      <c r="D2015" s="34">
        <v>190958</v>
      </c>
      <c r="E2015" s="34">
        <v>190958</v>
      </c>
      <c r="F2015" s="34">
        <v>190958</v>
      </c>
      <c r="G2015" s="34">
        <v>190958</v>
      </c>
      <c r="H2015" s="34">
        <v>190958</v>
      </c>
      <c r="I2015" s="34">
        <v>190958</v>
      </c>
      <c r="J2015" s="34">
        <v>190958</v>
      </c>
      <c r="K2015" s="34">
        <v>190958</v>
      </c>
      <c r="L2015" s="34">
        <v>190958</v>
      </c>
      <c r="M2015" s="34">
        <v>190958</v>
      </c>
      <c r="N2015" s="34">
        <v>190958</v>
      </c>
      <c r="O2015" s="34">
        <v>328703.21999999997</v>
      </c>
      <c r="P2015" s="34">
        <v>328703.21999999997</v>
      </c>
      <c r="Q2015" s="34">
        <v>328703.21999999997</v>
      </c>
      <c r="R2015" s="34">
        <v>328703.21999999997</v>
      </c>
      <c r="S2015" s="34">
        <v>328703.21999999997</v>
      </c>
    </row>
    <row r="2016" spans="1:19">
      <c r="B2016" s="5">
        <v>2004</v>
      </c>
      <c r="C2016" s="34">
        <v>200193</v>
      </c>
      <c r="D2016" s="34">
        <v>200193</v>
      </c>
      <c r="E2016" s="34">
        <v>200193</v>
      </c>
      <c r="F2016" s="34">
        <v>200193</v>
      </c>
      <c r="G2016" s="34">
        <v>200193</v>
      </c>
      <c r="H2016" s="34">
        <v>200193</v>
      </c>
      <c r="I2016" s="34">
        <v>200193</v>
      </c>
      <c r="J2016" s="34">
        <v>200193</v>
      </c>
      <c r="K2016" s="34">
        <v>200193</v>
      </c>
      <c r="L2016" s="34">
        <v>200193</v>
      </c>
      <c r="M2016" s="34">
        <v>200193</v>
      </c>
      <c r="N2016" s="34">
        <v>200193</v>
      </c>
      <c r="O2016" s="34">
        <v>358155.14999999997</v>
      </c>
      <c r="P2016" s="34">
        <v>358155.14999999997</v>
      </c>
      <c r="Q2016" s="34">
        <v>358155.14999999997</v>
      </c>
      <c r="R2016" s="34">
        <v>358155.14999999997</v>
      </c>
      <c r="S2016" s="34">
        <v>358155.14999999997</v>
      </c>
    </row>
    <row r="2017" spans="2:19">
      <c r="B2017" s="5">
        <v>2003</v>
      </c>
      <c r="C2017" s="34">
        <v>154731</v>
      </c>
      <c r="D2017" s="34">
        <v>154731</v>
      </c>
      <c r="E2017" s="34">
        <v>154731</v>
      </c>
      <c r="F2017" s="34">
        <v>154731</v>
      </c>
      <c r="G2017" s="34">
        <v>154731</v>
      </c>
      <c r="H2017" s="34">
        <v>154731</v>
      </c>
      <c r="I2017" s="34">
        <v>154731</v>
      </c>
      <c r="J2017" s="34">
        <v>154731</v>
      </c>
      <c r="K2017" s="34">
        <v>154731</v>
      </c>
      <c r="L2017" s="34">
        <v>154731</v>
      </c>
      <c r="M2017" s="34">
        <v>154731</v>
      </c>
      <c r="N2017" s="34">
        <v>154731</v>
      </c>
      <c r="O2017" s="34">
        <v>393219.55000000005</v>
      </c>
      <c r="P2017" s="34">
        <v>393219.55000000005</v>
      </c>
      <c r="Q2017" s="34">
        <v>393219.55000000005</v>
      </c>
      <c r="R2017" s="34">
        <v>393219.55000000005</v>
      </c>
      <c r="S2017" s="34">
        <v>393219.55000000005</v>
      </c>
    </row>
    <row r="2018" spans="2:19">
      <c r="B2018" s="5">
        <v>2002</v>
      </c>
      <c r="C2018" s="34">
        <v>235828</v>
      </c>
      <c r="D2018" s="34">
        <v>235828</v>
      </c>
      <c r="E2018" s="34">
        <v>235828</v>
      </c>
      <c r="F2018" s="34">
        <v>235828</v>
      </c>
      <c r="G2018" s="34">
        <v>235828</v>
      </c>
      <c r="H2018" s="34">
        <v>235828</v>
      </c>
      <c r="I2018" s="34">
        <v>235828</v>
      </c>
      <c r="J2018" s="34">
        <v>235828</v>
      </c>
      <c r="K2018" s="34">
        <v>235828</v>
      </c>
      <c r="L2018" s="34">
        <v>235828</v>
      </c>
      <c r="M2018" s="34">
        <v>235828</v>
      </c>
      <c r="N2018" s="34">
        <v>235828</v>
      </c>
      <c r="O2018" s="34">
        <v>367621.89</v>
      </c>
      <c r="P2018" s="34">
        <v>367621.89</v>
      </c>
      <c r="Q2018" s="34">
        <v>367621.89</v>
      </c>
      <c r="R2018" s="34">
        <v>367621.89</v>
      </c>
      <c r="S2018" s="34">
        <v>367621.89</v>
      </c>
    </row>
    <row r="2019" spans="2:19">
      <c r="B2019" s="5">
        <v>2001</v>
      </c>
      <c r="C2019" s="34">
        <v>220000</v>
      </c>
      <c r="D2019" s="34">
        <v>220000</v>
      </c>
      <c r="E2019" s="34">
        <v>220000</v>
      </c>
      <c r="F2019" s="34">
        <v>220000</v>
      </c>
      <c r="G2019" s="34">
        <v>220000</v>
      </c>
      <c r="H2019" s="34">
        <v>220000</v>
      </c>
      <c r="I2019" s="34">
        <v>220000</v>
      </c>
      <c r="J2019" s="34">
        <v>220000</v>
      </c>
      <c r="K2019" s="34">
        <v>220000</v>
      </c>
      <c r="L2019" s="34">
        <v>220000</v>
      </c>
      <c r="M2019" s="34">
        <v>220000</v>
      </c>
      <c r="N2019" s="34">
        <v>220000</v>
      </c>
      <c r="O2019" s="34">
        <v>584526.31000000006</v>
      </c>
      <c r="P2019" s="34">
        <v>584526.31000000006</v>
      </c>
      <c r="Q2019" s="34">
        <v>584526.31000000006</v>
      </c>
      <c r="R2019" s="34">
        <v>584526.31000000006</v>
      </c>
      <c r="S2019" s="34">
        <v>584526.31000000006</v>
      </c>
    </row>
    <row r="2020" spans="2:19">
      <c r="B2020" s="5">
        <v>2000</v>
      </c>
      <c r="C2020" s="34">
        <v>273436</v>
      </c>
      <c r="D2020" s="34">
        <v>273436</v>
      </c>
      <c r="E2020" s="34">
        <v>273436</v>
      </c>
      <c r="F2020" s="34">
        <v>273436</v>
      </c>
      <c r="G2020" s="34">
        <v>273436</v>
      </c>
      <c r="H2020" s="34">
        <v>273436</v>
      </c>
      <c r="I2020" s="34">
        <v>273436</v>
      </c>
      <c r="J2020" s="34">
        <v>273436</v>
      </c>
      <c r="K2020" s="34">
        <v>273436</v>
      </c>
      <c r="L2020" s="34">
        <v>273436</v>
      </c>
      <c r="M2020" s="34">
        <v>273436</v>
      </c>
      <c r="N2020" s="34">
        <v>273436</v>
      </c>
      <c r="O2020" s="34">
        <v>599859.65999999992</v>
      </c>
      <c r="P2020" s="34">
        <v>599859.65999999992</v>
      </c>
      <c r="Q2020" s="34">
        <v>599859.65999999992</v>
      </c>
      <c r="R2020" s="34">
        <v>599859.65999999992</v>
      </c>
      <c r="S2020" s="34">
        <v>599859.65999999992</v>
      </c>
    </row>
    <row r="2021" spans="2:19">
      <c r="B2021" s="5">
        <v>1999</v>
      </c>
      <c r="C2021" s="34">
        <v>425660</v>
      </c>
      <c r="D2021" s="34">
        <v>425660</v>
      </c>
      <c r="E2021" s="34">
        <v>425660</v>
      </c>
      <c r="F2021" s="34">
        <v>425660</v>
      </c>
      <c r="G2021" s="34">
        <v>425660</v>
      </c>
      <c r="H2021" s="34">
        <v>425660</v>
      </c>
      <c r="I2021" s="34">
        <v>425660</v>
      </c>
      <c r="J2021" s="34">
        <v>425660</v>
      </c>
      <c r="K2021" s="34">
        <v>425660</v>
      </c>
      <c r="L2021" s="34">
        <v>425660</v>
      </c>
      <c r="M2021" s="34">
        <v>425660</v>
      </c>
      <c r="N2021" s="34">
        <v>425660</v>
      </c>
      <c r="O2021" s="34">
        <v>796844.38</v>
      </c>
      <c r="P2021" s="34">
        <v>796844.38</v>
      </c>
      <c r="Q2021" s="34">
        <v>796844.38</v>
      </c>
      <c r="R2021" s="34">
        <v>796844.38</v>
      </c>
      <c r="S2021" s="34">
        <v>796844.38</v>
      </c>
    </row>
    <row r="2022" spans="2:19">
      <c r="B2022" s="5">
        <v>1998</v>
      </c>
      <c r="C2022" s="34">
        <v>349289</v>
      </c>
      <c r="D2022" s="34">
        <v>349289</v>
      </c>
      <c r="E2022" s="34">
        <v>349289</v>
      </c>
      <c r="F2022" s="34">
        <v>349289</v>
      </c>
      <c r="G2022" s="34">
        <v>349289</v>
      </c>
      <c r="H2022" s="34">
        <v>349289</v>
      </c>
      <c r="I2022" s="34">
        <v>349289</v>
      </c>
      <c r="J2022" s="34">
        <v>349289</v>
      </c>
      <c r="K2022" s="34">
        <v>349289</v>
      </c>
      <c r="L2022" s="34">
        <v>349289</v>
      </c>
      <c r="M2022" s="34">
        <v>349289</v>
      </c>
      <c r="N2022" s="34">
        <v>349289</v>
      </c>
      <c r="O2022" s="34">
        <v>561283.17999999993</v>
      </c>
      <c r="P2022" s="34">
        <v>561283.17999999993</v>
      </c>
      <c r="Q2022" s="34">
        <v>561283.17999999993</v>
      </c>
      <c r="R2022" s="34">
        <v>561283.17999999993</v>
      </c>
      <c r="S2022" s="34">
        <v>561283.17999999993</v>
      </c>
    </row>
    <row r="2023" spans="2:19">
      <c r="B2023" s="5">
        <v>1997</v>
      </c>
      <c r="C2023" s="34">
        <v>591710</v>
      </c>
      <c r="D2023" s="34">
        <v>591710</v>
      </c>
      <c r="E2023" s="34">
        <v>591710</v>
      </c>
      <c r="F2023" s="34">
        <v>591710</v>
      </c>
      <c r="G2023" s="34">
        <v>591710</v>
      </c>
      <c r="H2023" s="34">
        <v>591710</v>
      </c>
      <c r="I2023" s="34">
        <v>591710</v>
      </c>
      <c r="J2023" s="34">
        <v>591710</v>
      </c>
      <c r="K2023" s="34">
        <v>591710</v>
      </c>
      <c r="L2023" s="34">
        <v>591710</v>
      </c>
      <c r="M2023" s="34">
        <v>591710</v>
      </c>
      <c r="N2023" s="34">
        <v>591710</v>
      </c>
      <c r="O2023" s="34">
        <v>892006.13</v>
      </c>
      <c r="P2023" s="34">
        <v>892006.13</v>
      </c>
      <c r="Q2023" s="34">
        <v>892006.13</v>
      </c>
      <c r="R2023" s="34">
        <v>892006.13</v>
      </c>
      <c r="S2023" s="34">
        <v>892006.13</v>
      </c>
    </row>
    <row r="2024" spans="2:19">
      <c r="B2024" s="5">
        <v>1996</v>
      </c>
      <c r="C2024" s="34">
        <v>167612</v>
      </c>
      <c r="D2024" s="34">
        <v>167612</v>
      </c>
      <c r="E2024" s="34">
        <v>167612</v>
      </c>
      <c r="F2024" s="34">
        <v>167612</v>
      </c>
      <c r="G2024" s="34">
        <v>167612</v>
      </c>
      <c r="H2024" s="34">
        <v>167612</v>
      </c>
      <c r="I2024" s="34">
        <v>167612</v>
      </c>
      <c r="J2024" s="34">
        <v>167612</v>
      </c>
      <c r="K2024" s="34">
        <v>167612</v>
      </c>
      <c r="L2024" s="34">
        <v>167612</v>
      </c>
      <c r="M2024" s="34">
        <v>167612</v>
      </c>
      <c r="N2024" s="34">
        <v>167612</v>
      </c>
      <c r="O2024" s="34">
        <v>497099.27999999997</v>
      </c>
      <c r="P2024" s="34">
        <v>497099.27999999997</v>
      </c>
      <c r="Q2024" s="34">
        <v>497099.27999999997</v>
      </c>
      <c r="R2024" s="34">
        <v>497099.27999999997</v>
      </c>
      <c r="S2024" s="34">
        <v>497099.27999999997</v>
      </c>
    </row>
    <row r="2025" spans="2:19">
      <c r="B2025" s="5">
        <v>1995</v>
      </c>
      <c r="C2025" s="34">
        <v>368581</v>
      </c>
      <c r="D2025" s="34">
        <v>368581</v>
      </c>
      <c r="E2025" s="34">
        <v>368581</v>
      </c>
      <c r="F2025" s="34">
        <v>368581</v>
      </c>
      <c r="G2025" s="34">
        <v>368581</v>
      </c>
      <c r="H2025" s="34">
        <v>368581</v>
      </c>
      <c r="I2025" s="34">
        <v>368581</v>
      </c>
      <c r="J2025" s="34">
        <v>368581</v>
      </c>
      <c r="K2025" s="34">
        <v>368581</v>
      </c>
      <c r="L2025" s="34">
        <v>368581</v>
      </c>
      <c r="M2025" s="34">
        <v>368581</v>
      </c>
      <c r="N2025" s="34">
        <v>368581</v>
      </c>
      <c r="O2025" s="34">
        <v>873617.11</v>
      </c>
      <c r="P2025" s="34">
        <v>873617.11</v>
      </c>
      <c r="Q2025" s="34">
        <v>873617.11</v>
      </c>
      <c r="R2025" s="34">
        <v>873617.11</v>
      </c>
      <c r="S2025" s="34">
        <v>873617.11</v>
      </c>
    </row>
    <row r="2026" spans="2:19">
      <c r="B2026" s="5">
        <v>1994</v>
      </c>
      <c r="C2026" s="34">
        <v>7765</v>
      </c>
      <c r="D2026" s="34">
        <v>7765</v>
      </c>
      <c r="E2026" s="34">
        <v>7765</v>
      </c>
      <c r="F2026" s="34">
        <v>7765</v>
      </c>
      <c r="G2026" s="34">
        <v>7765</v>
      </c>
      <c r="H2026" s="34">
        <v>7765</v>
      </c>
      <c r="I2026" s="34">
        <v>7765</v>
      </c>
      <c r="J2026" s="34">
        <v>7765</v>
      </c>
      <c r="K2026" s="34">
        <v>7765</v>
      </c>
      <c r="L2026" s="34">
        <v>7765</v>
      </c>
      <c r="M2026" s="34">
        <v>7765</v>
      </c>
      <c r="N2026" s="34">
        <v>7765</v>
      </c>
      <c r="O2026" s="34">
        <v>192486.59</v>
      </c>
      <c r="P2026" s="34">
        <v>192486.59</v>
      </c>
      <c r="Q2026" s="34">
        <v>192486.59</v>
      </c>
      <c r="R2026" s="34">
        <v>192486.59</v>
      </c>
      <c r="S2026" s="34">
        <v>192486.59</v>
      </c>
    </row>
    <row r="2027" spans="2:19">
      <c r="B2027" s="5">
        <v>1993</v>
      </c>
      <c r="C2027" s="34">
        <v>50525</v>
      </c>
      <c r="D2027" s="34">
        <v>50525</v>
      </c>
      <c r="E2027" s="34">
        <v>50525</v>
      </c>
      <c r="F2027" s="34">
        <v>50525</v>
      </c>
      <c r="G2027" s="34">
        <v>50525</v>
      </c>
      <c r="H2027" s="34">
        <v>50525</v>
      </c>
      <c r="I2027" s="34">
        <v>50525</v>
      </c>
      <c r="J2027" s="34">
        <v>50525</v>
      </c>
      <c r="K2027" s="34">
        <v>50525</v>
      </c>
      <c r="L2027" s="34">
        <v>50525</v>
      </c>
      <c r="M2027" s="34">
        <v>50525</v>
      </c>
      <c r="N2027" s="34">
        <v>50525</v>
      </c>
      <c r="O2027" s="34">
        <v>171719.94804686503</v>
      </c>
      <c r="P2027" s="34">
        <v>171719.94804686503</v>
      </c>
      <c r="Q2027" s="34">
        <v>171719.94804686503</v>
      </c>
      <c r="R2027" s="34">
        <v>171719.94804686503</v>
      </c>
      <c r="S2027" s="34">
        <v>171719.94804686503</v>
      </c>
    </row>
    <row r="2028" spans="2:19">
      <c r="B2028" s="5">
        <v>1992</v>
      </c>
      <c r="C2028" s="34">
        <v>95967</v>
      </c>
      <c r="D2028" s="34">
        <v>95967</v>
      </c>
      <c r="E2028" s="34">
        <v>95967</v>
      </c>
      <c r="F2028" s="34">
        <v>95967</v>
      </c>
      <c r="G2028" s="34">
        <v>95967</v>
      </c>
      <c r="H2028" s="34">
        <v>95967</v>
      </c>
      <c r="I2028" s="34">
        <v>95967</v>
      </c>
      <c r="J2028" s="34">
        <v>95967</v>
      </c>
      <c r="K2028" s="34">
        <v>95967</v>
      </c>
      <c r="L2028" s="34">
        <v>95967</v>
      </c>
      <c r="M2028" s="34">
        <v>95967</v>
      </c>
      <c r="N2028" s="34">
        <v>95967</v>
      </c>
      <c r="O2028" s="34">
        <v>125293.17</v>
      </c>
      <c r="P2028" s="34">
        <v>125293.17</v>
      </c>
      <c r="Q2028" s="34">
        <v>125293.17</v>
      </c>
      <c r="R2028" s="34">
        <v>125293.17</v>
      </c>
      <c r="S2028" s="34">
        <v>125293.17</v>
      </c>
    </row>
    <row r="2029" spans="2:19">
      <c r="B2029" s="5">
        <v>1991</v>
      </c>
      <c r="C2029" s="34">
        <v>33966</v>
      </c>
      <c r="D2029" s="34">
        <v>33966</v>
      </c>
      <c r="E2029" s="34">
        <v>33966</v>
      </c>
      <c r="F2029" s="34">
        <v>33966</v>
      </c>
      <c r="G2029" s="34">
        <v>33966</v>
      </c>
      <c r="H2029" s="34">
        <v>33966</v>
      </c>
      <c r="I2029" s="34">
        <v>33966</v>
      </c>
      <c r="J2029" s="34">
        <v>33966</v>
      </c>
      <c r="K2029" s="34">
        <v>33966</v>
      </c>
      <c r="L2029" s="34">
        <v>33966</v>
      </c>
      <c r="M2029" s="34">
        <v>33966</v>
      </c>
      <c r="N2029" s="34">
        <v>33966</v>
      </c>
      <c r="O2029" s="34">
        <v>63588.72</v>
      </c>
      <c r="P2029" s="34">
        <v>63588.72</v>
      </c>
      <c r="Q2029" s="34">
        <v>63588.72</v>
      </c>
      <c r="R2029" s="34">
        <v>63588.72</v>
      </c>
      <c r="S2029" s="34">
        <v>63588.72</v>
      </c>
    </row>
    <row r="2030" spans="2:19">
      <c r="B2030" s="5">
        <v>1990</v>
      </c>
      <c r="C2030" s="34"/>
      <c r="D2030" s="34"/>
      <c r="E2030" s="34"/>
      <c r="F2030" s="34"/>
      <c r="G2030" s="34"/>
      <c r="H2030" s="34"/>
      <c r="I2030" s="34"/>
      <c r="J2030" s="34"/>
      <c r="K2030" s="34"/>
      <c r="L2030" s="34"/>
      <c r="M2030" s="34"/>
      <c r="N2030" s="34"/>
      <c r="O2030" s="34">
        <v>6253.6</v>
      </c>
      <c r="P2030" s="34">
        <v>6253.6</v>
      </c>
      <c r="Q2030" s="34">
        <v>6253.6</v>
      </c>
      <c r="R2030" s="34">
        <v>6253.6</v>
      </c>
      <c r="S2030" s="34">
        <v>6253.6</v>
      </c>
    </row>
    <row r="2031" spans="2:19">
      <c r="B2031" s="5">
        <v>1989</v>
      </c>
      <c r="C2031" s="34">
        <v>115865</v>
      </c>
      <c r="D2031" s="34">
        <v>115865</v>
      </c>
      <c r="E2031" s="34">
        <v>115865</v>
      </c>
      <c r="F2031" s="34">
        <v>115865</v>
      </c>
      <c r="G2031" s="34">
        <v>115865</v>
      </c>
      <c r="H2031" s="34">
        <v>115865</v>
      </c>
      <c r="I2031" s="34">
        <v>115865</v>
      </c>
      <c r="J2031" s="34">
        <v>115865</v>
      </c>
      <c r="K2031" s="34">
        <v>115865</v>
      </c>
      <c r="L2031" s="34">
        <v>115865</v>
      </c>
      <c r="M2031" s="34">
        <v>115865</v>
      </c>
      <c r="N2031" s="34">
        <v>115865</v>
      </c>
      <c r="O2031" s="34">
        <v>115865</v>
      </c>
      <c r="P2031" s="34">
        <v>115865</v>
      </c>
      <c r="Q2031" s="34">
        <v>115865</v>
      </c>
      <c r="R2031" s="34">
        <v>115865</v>
      </c>
      <c r="S2031" s="34">
        <v>115865</v>
      </c>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v>5528</v>
      </c>
      <c r="D2033" s="34">
        <v>5528</v>
      </c>
      <c r="E2033" s="34">
        <v>5528</v>
      </c>
      <c r="F2033" s="34">
        <v>5528</v>
      </c>
      <c r="G2033" s="34">
        <v>5528</v>
      </c>
      <c r="H2033" s="34">
        <v>5528</v>
      </c>
      <c r="I2033" s="34">
        <v>5528</v>
      </c>
      <c r="J2033" s="34">
        <v>5528</v>
      </c>
      <c r="K2033" s="34">
        <v>5528</v>
      </c>
      <c r="L2033" s="34">
        <v>5528</v>
      </c>
      <c r="M2033" s="34">
        <v>5528</v>
      </c>
      <c r="N2033" s="34">
        <v>5528</v>
      </c>
      <c r="O2033" s="34">
        <v>5528</v>
      </c>
      <c r="P2033" s="34">
        <v>5528</v>
      </c>
      <c r="Q2033" s="34">
        <v>5528</v>
      </c>
      <c r="R2033" s="34">
        <v>5528</v>
      </c>
      <c r="S2033" s="34">
        <v>5528</v>
      </c>
    </row>
    <row r="2034" spans="2:19">
      <c r="B2034" s="5">
        <v>1986</v>
      </c>
      <c r="C2034" s="34">
        <v>30350</v>
      </c>
      <c r="D2034" s="34">
        <v>30350</v>
      </c>
      <c r="E2034" s="34">
        <v>30350</v>
      </c>
      <c r="F2034" s="34">
        <v>30350</v>
      </c>
      <c r="G2034" s="34">
        <v>30350</v>
      </c>
      <c r="H2034" s="34">
        <v>30350</v>
      </c>
      <c r="I2034" s="34">
        <v>30350</v>
      </c>
      <c r="J2034" s="34">
        <v>30350</v>
      </c>
      <c r="K2034" s="34">
        <v>30350</v>
      </c>
      <c r="L2034" s="34">
        <v>30350</v>
      </c>
      <c r="M2034" s="34">
        <v>30350</v>
      </c>
      <c r="N2034" s="34">
        <v>30350</v>
      </c>
      <c r="O2034" s="34">
        <v>30350</v>
      </c>
      <c r="P2034" s="34">
        <v>30350</v>
      </c>
      <c r="Q2034" s="34">
        <v>30350</v>
      </c>
      <c r="R2034" s="34">
        <v>30350</v>
      </c>
      <c r="S2034" s="34">
        <v>30350</v>
      </c>
    </row>
    <row r="2035" spans="2:19">
      <c r="B2035" s="5">
        <v>1985</v>
      </c>
      <c r="C2035" s="34">
        <v>5324</v>
      </c>
      <c r="D2035" s="34">
        <v>5324</v>
      </c>
      <c r="E2035" s="34">
        <v>5324</v>
      </c>
      <c r="F2035" s="34">
        <v>5324</v>
      </c>
      <c r="G2035" s="34">
        <v>5324</v>
      </c>
      <c r="H2035" s="34">
        <v>5324</v>
      </c>
      <c r="I2035" s="34">
        <v>5324</v>
      </c>
      <c r="J2035" s="34">
        <v>5324</v>
      </c>
      <c r="K2035" s="34">
        <v>5324</v>
      </c>
      <c r="L2035" s="34">
        <v>5324</v>
      </c>
      <c r="M2035" s="34">
        <v>5324</v>
      </c>
      <c r="N2035" s="34">
        <v>5324</v>
      </c>
      <c r="O2035" s="34">
        <v>5324</v>
      </c>
      <c r="P2035" s="34">
        <v>5324</v>
      </c>
      <c r="Q2035" s="34">
        <v>5324</v>
      </c>
      <c r="R2035" s="34">
        <v>5324</v>
      </c>
      <c r="S2035" s="34">
        <v>5324</v>
      </c>
    </row>
    <row r="2036" spans="2:19">
      <c r="B2036" s="5">
        <v>1984</v>
      </c>
      <c r="C2036" s="34">
        <v>62135</v>
      </c>
      <c r="D2036" s="34">
        <v>62135</v>
      </c>
      <c r="E2036" s="34">
        <v>62135</v>
      </c>
      <c r="F2036" s="34">
        <v>62135</v>
      </c>
      <c r="G2036" s="34">
        <v>62135</v>
      </c>
      <c r="H2036" s="34">
        <v>62135</v>
      </c>
      <c r="I2036" s="34">
        <v>62135</v>
      </c>
      <c r="J2036" s="34">
        <v>62135</v>
      </c>
      <c r="K2036" s="34">
        <v>62135</v>
      </c>
      <c r="L2036" s="34">
        <v>62135</v>
      </c>
      <c r="M2036" s="34">
        <v>62135</v>
      </c>
      <c r="N2036" s="34">
        <v>62135</v>
      </c>
      <c r="O2036" s="34">
        <v>62135</v>
      </c>
      <c r="P2036" s="34">
        <v>62135</v>
      </c>
      <c r="Q2036" s="34">
        <v>62135</v>
      </c>
      <c r="R2036" s="34">
        <v>62135</v>
      </c>
      <c r="S2036" s="34">
        <v>62135</v>
      </c>
    </row>
    <row r="2037" spans="2:19">
      <c r="B2037" s="5">
        <v>1983</v>
      </c>
      <c r="C2037" s="34">
        <v>83318</v>
      </c>
      <c r="D2037" s="34">
        <v>83318</v>
      </c>
      <c r="E2037" s="34">
        <v>83318</v>
      </c>
      <c r="F2037" s="34">
        <v>83318</v>
      </c>
      <c r="G2037" s="34">
        <v>83318</v>
      </c>
      <c r="H2037" s="34">
        <v>83318</v>
      </c>
      <c r="I2037" s="34">
        <v>83318</v>
      </c>
      <c r="J2037" s="34">
        <v>83318</v>
      </c>
      <c r="K2037" s="34">
        <v>83318</v>
      </c>
      <c r="L2037" s="34">
        <v>83318</v>
      </c>
      <c r="M2037" s="34">
        <v>83318</v>
      </c>
      <c r="N2037" s="34">
        <v>83318</v>
      </c>
      <c r="O2037" s="34">
        <v>83318</v>
      </c>
      <c r="P2037" s="34">
        <v>83318</v>
      </c>
      <c r="Q2037" s="34">
        <v>83318</v>
      </c>
      <c r="R2037" s="34">
        <v>83318</v>
      </c>
      <c r="S2037" s="34">
        <v>83318</v>
      </c>
    </row>
    <row r="2038" spans="2:19">
      <c r="B2038" s="5">
        <v>1982</v>
      </c>
      <c r="C2038" s="34">
        <v>136528</v>
      </c>
      <c r="D2038" s="34">
        <v>136528</v>
      </c>
      <c r="E2038" s="34">
        <v>136528</v>
      </c>
      <c r="F2038" s="34">
        <v>136528</v>
      </c>
      <c r="G2038" s="34">
        <v>136528</v>
      </c>
      <c r="H2038" s="34">
        <v>136528</v>
      </c>
      <c r="I2038" s="34">
        <v>136528</v>
      </c>
      <c r="J2038" s="34">
        <v>136528</v>
      </c>
      <c r="K2038" s="34">
        <v>136528</v>
      </c>
      <c r="L2038" s="34">
        <v>136528</v>
      </c>
      <c r="M2038" s="34">
        <v>136528</v>
      </c>
      <c r="N2038" s="34">
        <v>136528</v>
      </c>
      <c r="O2038" s="34">
        <v>91921.819999999992</v>
      </c>
      <c r="P2038" s="34">
        <v>91921.819999999992</v>
      </c>
      <c r="Q2038" s="34">
        <v>91921.819999999992</v>
      </c>
      <c r="R2038" s="34">
        <v>91921.819999999992</v>
      </c>
      <c r="S2038" s="34">
        <v>91921.819999999992</v>
      </c>
    </row>
    <row r="2039" spans="2:19">
      <c r="B2039" s="5">
        <v>1981</v>
      </c>
      <c r="C2039" s="34">
        <v>135471</v>
      </c>
      <c r="D2039" s="34">
        <v>135471</v>
      </c>
      <c r="E2039" s="34">
        <v>135471</v>
      </c>
      <c r="F2039" s="34">
        <v>135471</v>
      </c>
      <c r="G2039" s="34">
        <v>135471</v>
      </c>
      <c r="H2039" s="34">
        <v>135471</v>
      </c>
      <c r="I2039" s="34">
        <v>135471</v>
      </c>
      <c r="J2039" s="34">
        <v>135471</v>
      </c>
      <c r="K2039" s="34">
        <v>135471</v>
      </c>
      <c r="L2039" s="34">
        <v>135471</v>
      </c>
      <c r="M2039" s="34">
        <v>135471</v>
      </c>
      <c r="N2039" s="34">
        <v>135471</v>
      </c>
      <c r="O2039" s="34">
        <v>135471</v>
      </c>
      <c r="P2039" s="34">
        <v>135471</v>
      </c>
      <c r="Q2039" s="34">
        <v>135471</v>
      </c>
      <c r="R2039" s="34">
        <v>135471</v>
      </c>
      <c r="S2039" s="34">
        <v>135471</v>
      </c>
    </row>
    <row r="2040" spans="2:19">
      <c r="B2040" s="5">
        <v>1980</v>
      </c>
      <c r="C2040" s="34">
        <v>145967</v>
      </c>
      <c r="D2040" s="34">
        <v>145967</v>
      </c>
      <c r="E2040" s="34">
        <v>145967</v>
      </c>
      <c r="F2040" s="34">
        <v>145967</v>
      </c>
      <c r="G2040" s="34">
        <v>145967</v>
      </c>
      <c r="H2040" s="34">
        <v>145967</v>
      </c>
      <c r="I2040" s="34">
        <v>145967</v>
      </c>
      <c r="J2040" s="34">
        <v>145967</v>
      </c>
      <c r="K2040" s="34">
        <v>145967</v>
      </c>
      <c r="L2040" s="34">
        <v>145967</v>
      </c>
      <c r="M2040" s="34">
        <v>145967</v>
      </c>
      <c r="N2040" s="34">
        <v>145967</v>
      </c>
      <c r="O2040" s="34">
        <v>145967</v>
      </c>
      <c r="P2040" s="34">
        <v>145967</v>
      </c>
      <c r="Q2040" s="34">
        <v>145967</v>
      </c>
      <c r="R2040" s="34">
        <v>145967</v>
      </c>
      <c r="S2040" s="34">
        <v>145967</v>
      </c>
    </row>
    <row r="2041" spans="2:19">
      <c r="B2041" s="5">
        <v>1979</v>
      </c>
      <c r="C2041" s="34">
        <v>124744</v>
      </c>
      <c r="D2041" s="34">
        <v>124744</v>
      </c>
      <c r="E2041" s="34">
        <v>124744</v>
      </c>
      <c r="F2041" s="34">
        <v>124744</v>
      </c>
      <c r="G2041" s="34">
        <v>124744</v>
      </c>
      <c r="H2041" s="34">
        <v>124744</v>
      </c>
      <c r="I2041" s="34">
        <v>124744</v>
      </c>
      <c r="J2041" s="34">
        <v>124744</v>
      </c>
      <c r="K2041" s="34">
        <v>124744</v>
      </c>
      <c r="L2041" s="34">
        <v>124744</v>
      </c>
      <c r="M2041" s="34">
        <v>124744</v>
      </c>
      <c r="N2041" s="34">
        <v>124744</v>
      </c>
      <c r="O2041" s="34">
        <v>123098.21278945511</v>
      </c>
      <c r="P2041" s="34">
        <v>123098.21278945511</v>
      </c>
      <c r="Q2041" s="34">
        <v>123098.21278945511</v>
      </c>
      <c r="R2041" s="34">
        <v>123098.21278945511</v>
      </c>
      <c r="S2041" s="34">
        <v>123098.21278945511</v>
      </c>
    </row>
    <row r="2042" spans="2:19">
      <c r="B2042" s="5">
        <v>1978</v>
      </c>
      <c r="C2042" s="34">
        <v>105145</v>
      </c>
      <c r="D2042" s="34">
        <v>105145</v>
      </c>
      <c r="E2042" s="34">
        <v>105145</v>
      </c>
      <c r="F2042" s="34">
        <v>105145</v>
      </c>
      <c r="G2042" s="34">
        <v>105145</v>
      </c>
      <c r="H2042" s="34">
        <v>105145</v>
      </c>
      <c r="I2042" s="34">
        <v>105145</v>
      </c>
      <c r="J2042" s="34">
        <v>105145</v>
      </c>
      <c r="K2042" s="34">
        <v>105145</v>
      </c>
      <c r="L2042" s="34">
        <v>105145</v>
      </c>
      <c r="M2042" s="34">
        <v>105145</v>
      </c>
      <c r="N2042" s="34">
        <v>105145</v>
      </c>
      <c r="O2042" s="34">
        <v>97436.906760812548</v>
      </c>
      <c r="P2042" s="34">
        <v>97436.906760812548</v>
      </c>
      <c r="Q2042" s="34">
        <v>97436.906760812548</v>
      </c>
      <c r="R2042" s="34">
        <v>97436.906760812548</v>
      </c>
      <c r="S2042" s="34">
        <v>97436.906760812548</v>
      </c>
    </row>
    <row r="2043" spans="2:19">
      <c r="B2043" s="5">
        <v>1977</v>
      </c>
      <c r="C2043" s="34">
        <v>159753</v>
      </c>
      <c r="D2043" s="34">
        <v>159753</v>
      </c>
      <c r="E2043" s="34">
        <v>159753</v>
      </c>
      <c r="F2043" s="34">
        <v>159753</v>
      </c>
      <c r="G2043" s="34">
        <v>159753</v>
      </c>
      <c r="H2043" s="34">
        <v>159753</v>
      </c>
      <c r="I2043" s="34">
        <v>159753</v>
      </c>
      <c r="J2043" s="34">
        <v>159753</v>
      </c>
      <c r="K2043" s="34">
        <v>159753</v>
      </c>
      <c r="L2043" s="34">
        <v>159753</v>
      </c>
      <c r="M2043" s="34">
        <v>159753</v>
      </c>
      <c r="N2043" s="34">
        <v>159753</v>
      </c>
      <c r="O2043" s="34">
        <v>159753</v>
      </c>
      <c r="P2043" s="34">
        <v>159753</v>
      </c>
      <c r="Q2043" s="34">
        <v>159753</v>
      </c>
      <c r="R2043" s="34">
        <v>159753</v>
      </c>
      <c r="S2043" s="34">
        <v>159753</v>
      </c>
    </row>
    <row r="2044" spans="2:19">
      <c r="B2044" s="5">
        <v>1976</v>
      </c>
      <c r="C2044" s="34">
        <v>11498</v>
      </c>
      <c r="D2044" s="34">
        <v>11498</v>
      </c>
      <c r="E2044" s="34">
        <v>11498</v>
      </c>
      <c r="F2044" s="34">
        <v>11498</v>
      </c>
      <c r="G2044" s="34">
        <v>11498</v>
      </c>
      <c r="H2044" s="34">
        <v>11498</v>
      </c>
      <c r="I2044" s="34">
        <v>11498</v>
      </c>
      <c r="J2044" s="34">
        <v>11498</v>
      </c>
      <c r="K2044" s="34">
        <v>11498</v>
      </c>
      <c r="L2044" s="34">
        <v>11498</v>
      </c>
      <c r="M2044" s="34">
        <v>11498</v>
      </c>
      <c r="N2044" s="34">
        <v>11498</v>
      </c>
      <c r="O2044" s="34">
        <v>11498</v>
      </c>
      <c r="P2044" s="34">
        <v>11498</v>
      </c>
      <c r="Q2044" s="34">
        <v>11498</v>
      </c>
      <c r="R2044" s="34">
        <v>11498</v>
      </c>
      <c r="S2044" s="34">
        <v>10618.741577744488</v>
      </c>
    </row>
    <row r="2045" spans="2:19">
      <c r="B2045" s="5">
        <v>1975</v>
      </c>
      <c r="C2045" s="34">
        <v>281504</v>
      </c>
      <c r="D2045" s="34">
        <v>281504</v>
      </c>
      <c r="E2045" s="34">
        <v>281504</v>
      </c>
      <c r="F2045" s="34">
        <v>281504</v>
      </c>
      <c r="G2045" s="34">
        <v>281504</v>
      </c>
      <c r="H2045" s="34">
        <v>281504</v>
      </c>
      <c r="I2045" s="34">
        <v>281504</v>
      </c>
      <c r="J2045" s="34">
        <v>281504</v>
      </c>
      <c r="K2045" s="34">
        <v>281504</v>
      </c>
      <c r="L2045" s="34">
        <v>281504</v>
      </c>
      <c r="M2045" s="34">
        <v>281504</v>
      </c>
      <c r="N2045" s="34">
        <v>281504</v>
      </c>
      <c r="O2045" s="34">
        <v>262041.78702647978</v>
      </c>
      <c r="P2045" s="34">
        <v>262041.78702647978</v>
      </c>
      <c r="Q2045" s="34">
        <v>262041.78702647978</v>
      </c>
      <c r="R2045" s="34">
        <v>262041.78702647978</v>
      </c>
      <c r="S2045" s="34">
        <v>262041.78702647978</v>
      </c>
    </row>
    <row r="2046" spans="2:19">
      <c r="B2046" s="5">
        <v>1974</v>
      </c>
      <c r="C2046" s="34">
        <v>3670</v>
      </c>
      <c r="D2046" s="34">
        <v>3670</v>
      </c>
      <c r="E2046" s="34">
        <v>3670</v>
      </c>
      <c r="F2046" s="34">
        <v>3670</v>
      </c>
      <c r="G2046" s="34">
        <v>3670</v>
      </c>
      <c r="H2046" s="34">
        <v>3670</v>
      </c>
      <c r="I2046" s="34">
        <v>3670</v>
      </c>
      <c r="J2046" s="34">
        <v>3670</v>
      </c>
      <c r="K2046" s="34">
        <v>3670</v>
      </c>
      <c r="L2046" s="34">
        <v>3670</v>
      </c>
      <c r="M2046" s="34">
        <v>3670</v>
      </c>
      <c r="N2046" s="34">
        <v>3670</v>
      </c>
      <c r="O2046" s="34">
        <v>212809.60000000001</v>
      </c>
      <c r="P2046" s="34">
        <v>212809.60000000001</v>
      </c>
      <c r="Q2046" s="34">
        <v>212809.60000000001</v>
      </c>
      <c r="R2046" s="34">
        <v>212809.60000000001</v>
      </c>
      <c r="S2046" s="34">
        <v>212809.60000000001</v>
      </c>
    </row>
    <row r="2047" spans="2:19">
      <c r="B2047" s="5">
        <v>1973</v>
      </c>
      <c r="C2047" s="34"/>
      <c r="D2047" s="34"/>
      <c r="E2047" s="34"/>
      <c r="F2047" s="34"/>
      <c r="G2047" s="34"/>
      <c r="H2047" s="34"/>
      <c r="I2047" s="34"/>
      <c r="J2047" s="34"/>
      <c r="K2047" s="34"/>
      <c r="L2047" s="34"/>
      <c r="M2047" s="34"/>
      <c r="N2047" s="34"/>
      <c r="O2047" s="34">
        <v>6943</v>
      </c>
      <c r="P2047" s="34">
        <v>6943</v>
      </c>
      <c r="Q2047" s="34">
        <v>6943</v>
      </c>
      <c r="R2047" s="34">
        <v>6943</v>
      </c>
      <c r="S2047" s="34">
        <v>6943</v>
      </c>
    </row>
    <row r="2048" spans="2:19">
      <c r="B2048" s="5">
        <v>1972</v>
      </c>
      <c r="C2048" s="34"/>
      <c r="D2048" s="34"/>
      <c r="E2048" s="34"/>
      <c r="F2048" s="34"/>
      <c r="G2048" s="34"/>
      <c r="H2048" s="34"/>
      <c r="I2048" s="34"/>
      <c r="J2048" s="34"/>
      <c r="K2048" s="34"/>
      <c r="L2048" s="34"/>
      <c r="M2048" s="34"/>
      <c r="N2048" s="34"/>
      <c r="O2048" s="34">
        <v>18222</v>
      </c>
      <c r="P2048" s="34">
        <v>18222</v>
      </c>
      <c r="Q2048" s="34">
        <v>18222</v>
      </c>
      <c r="R2048" s="34">
        <v>18222</v>
      </c>
      <c r="S2048" s="34">
        <v>18222</v>
      </c>
    </row>
    <row r="2049" spans="2:19">
      <c r="B2049" s="5">
        <v>1971</v>
      </c>
      <c r="C2049" s="34"/>
      <c r="D2049" s="34"/>
      <c r="E2049" s="34"/>
      <c r="F2049" s="34"/>
      <c r="G2049" s="34"/>
      <c r="H2049" s="34"/>
      <c r="I2049" s="34"/>
      <c r="J2049" s="34"/>
      <c r="K2049" s="34"/>
      <c r="L2049" s="34"/>
      <c r="M2049" s="34"/>
      <c r="N2049" s="34"/>
      <c r="O2049" s="34">
        <v>121545</v>
      </c>
      <c r="P2049" s="34">
        <v>121545</v>
      </c>
      <c r="Q2049" s="34">
        <v>121545</v>
      </c>
      <c r="R2049" s="34">
        <v>121545</v>
      </c>
      <c r="S2049" s="34">
        <v>121545</v>
      </c>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v>116259</v>
      </c>
      <c r="P2052" s="34">
        <v>116259</v>
      </c>
      <c r="Q2052" s="34">
        <v>116259</v>
      </c>
      <c r="R2052" s="34">
        <v>116259</v>
      </c>
      <c r="S2052" s="34">
        <v>116259</v>
      </c>
    </row>
    <row r="2053" spans="2:19">
      <c r="B2053" s="5">
        <v>1967</v>
      </c>
      <c r="C2053" s="34">
        <v>24247</v>
      </c>
      <c r="D2053" s="34">
        <v>24247</v>
      </c>
      <c r="E2053" s="34">
        <v>24247</v>
      </c>
      <c r="F2053" s="34">
        <v>24247</v>
      </c>
      <c r="G2053" s="34">
        <v>24247</v>
      </c>
      <c r="H2053" s="34">
        <v>24247</v>
      </c>
      <c r="I2053" s="34">
        <v>24247</v>
      </c>
      <c r="J2053" s="34">
        <v>24247</v>
      </c>
      <c r="K2053" s="34">
        <v>24247</v>
      </c>
      <c r="L2053" s="34">
        <v>24247</v>
      </c>
      <c r="M2053" s="34">
        <v>24247</v>
      </c>
      <c r="N2053" s="34">
        <v>24247</v>
      </c>
      <c r="O2053" s="34">
        <v>24247</v>
      </c>
      <c r="P2053" s="34">
        <v>24247</v>
      </c>
      <c r="Q2053" s="34">
        <v>24247</v>
      </c>
      <c r="R2053" s="34">
        <v>24247</v>
      </c>
      <c r="S2053" s="34">
        <v>24247</v>
      </c>
    </row>
    <row r="2054" spans="2:19">
      <c r="B2054" s="5">
        <v>1966</v>
      </c>
      <c r="C2054" s="34"/>
      <c r="D2054" s="34"/>
      <c r="E2054" s="34"/>
      <c r="F2054" s="34"/>
      <c r="G2054" s="34"/>
      <c r="H2054" s="34"/>
      <c r="I2054" s="34"/>
      <c r="J2054" s="34"/>
      <c r="K2054" s="34"/>
      <c r="L2054" s="34"/>
      <c r="M2054" s="34"/>
      <c r="N2054" s="34"/>
      <c r="O2054" s="34">
        <v>50509.05</v>
      </c>
      <c r="P2054" s="34">
        <v>50509.05</v>
      </c>
      <c r="Q2054" s="34">
        <v>50509.05</v>
      </c>
      <c r="R2054" s="34">
        <v>50509.05</v>
      </c>
      <c r="S2054" s="34">
        <v>50509.05</v>
      </c>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v>9340</v>
      </c>
      <c r="P2058" s="34">
        <v>9340</v>
      </c>
      <c r="Q2058" s="34">
        <v>9340</v>
      </c>
      <c r="R2058" s="34">
        <v>9340</v>
      </c>
      <c r="S2058" s="34">
        <v>9340</v>
      </c>
    </row>
    <row r="2059" spans="2:19">
      <c r="B2059" s="5">
        <v>1961</v>
      </c>
      <c r="C2059" s="34"/>
      <c r="D2059" s="34"/>
      <c r="E2059" s="34"/>
      <c r="F2059" s="34"/>
      <c r="G2059" s="34"/>
      <c r="H2059" s="34"/>
      <c r="I2059" s="34"/>
      <c r="J2059" s="34"/>
      <c r="K2059" s="34"/>
      <c r="L2059" s="34"/>
      <c r="M2059" s="34"/>
      <c r="N2059" s="34"/>
      <c r="O2059" s="34">
        <v>30181.766425200556</v>
      </c>
      <c r="P2059" s="34">
        <v>30181.766425200556</v>
      </c>
      <c r="Q2059" s="34">
        <v>30181.766425200556</v>
      </c>
      <c r="R2059" s="34">
        <v>30181.766425200556</v>
      </c>
      <c r="S2059" s="34">
        <v>30181.766425200556</v>
      </c>
    </row>
    <row r="2060" spans="2:19">
      <c r="B2060" s="5">
        <v>1960</v>
      </c>
      <c r="C2060" s="34"/>
      <c r="D2060" s="34"/>
      <c r="E2060" s="34"/>
      <c r="F2060" s="34"/>
      <c r="G2060" s="34"/>
      <c r="H2060" s="34"/>
      <c r="I2060" s="34"/>
      <c r="J2060" s="34"/>
      <c r="K2060" s="34"/>
      <c r="L2060" s="34"/>
      <c r="M2060" s="34"/>
      <c r="N2060" s="34"/>
      <c r="O2060" s="34">
        <v>13071.701969751972</v>
      </c>
      <c r="P2060" s="34">
        <v>13071.701969751972</v>
      </c>
      <c r="Q2060" s="34">
        <v>13071.701969751972</v>
      </c>
      <c r="R2060" s="34">
        <v>13071.701969751972</v>
      </c>
      <c r="S2060" s="34">
        <v>13071.701969751972</v>
      </c>
    </row>
    <row r="2061" spans="2:19">
      <c r="B2061" s="5">
        <v>1959</v>
      </c>
      <c r="C2061" s="34"/>
      <c r="D2061" s="34"/>
      <c r="E2061" s="34"/>
      <c r="F2061" s="34"/>
      <c r="G2061" s="34"/>
      <c r="H2061" s="34"/>
      <c r="I2061" s="34"/>
      <c r="J2061" s="34"/>
      <c r="K2061" s="34"/>
      <c r="L2061" s="34"/>
      <c r="M2061" s="34"/>
      <c r="N2061" s="34"/>
      <c r="O2061" s="34">
        <v>13442.58</v>
      </c>
      <c r="P2061" s="34">
        <v>13442.58</v>
      </c>
      <c r="Q2061" s="34">
        <v>13442.58</v>
      </c>
      <c r="R2061" s="34">
        <v>13442.58</v>
      </c>
      <c r="S2061" s="34">
        <v>13442.58</v>
      </c>
    </row>
    <row r="2062" spans="2:19">
      <c r="B2062" s="5">
        <v>1958</v>
      </c>
      <c r="C2062" s="34"/>
      <c r="D2062" s="34"/>
      <c r="E2062" s="34"/>
      <c r="F2062" s="34"/>
      <c r="G2062" s="34"/>
      <c r="H2062" s="34"/>
      <c r="I2062" s="34"/>
      <c r="J2062" s="34"/>
      <c r="K2062" s="34"/>
      <c r="L2062" s="34"/>
      <c r="M2062" s="34"/>
      <c r="N2062" s="34"/>
      <c r="O2062" s="34">
        <v>2935.74</v>
      </c>
      <c r="P2062" s="34">
        <v>2935.74</v>
      </c>
      <c r="Q2062" s="34">
        <v>2935.74</v>
      </c>
      <c r="R2062" s="34">
        <v>2935.74</v>
      </c>
      <c r="S2062" s="34">
        <v>2935.74</v>
      </c>
    </row>
    <row r="2063" spans="2:19">
      <c r="B2063" s="5">
        <v>1957</v>
      </c>
      <c r="C2063" s="34"/>
      <c r="D2063" s="34"/>
      <c r="E2063" s="34"/>
      <c r="F2063" s="34"/>
      <c r="G2063" s="34"/>
      <c r="H2063" s="34"/>
      <c r="I2063" s="34"/>
      <c r="J2063" s="34"/>
      <c r="K2063" s="34"/>
      <c r="L2063" s="34"/>
      <c r="M2063" s="34"/>
      <c r="N2063" s="34"/>
      <c r="O2063" s="34">
        <v>183583.41999999995</v>
      </c>
      <c r="P2063" s="34">
        <v>183583.41999999995</v>
      </c>
      <c r="Q2063" s="34">
        <v>183583.41999999995</v>
      </c>
      <c r="R2063" s="34">
        <v>183583.41999999995</v>
      </c>
      <c r="S2063" s="34">
        <v>183583.41999999995</v>
      </c>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v>2044.07</v>
      </c>
      <c r="P2068" s="34">
        <v>2044.07</v>
      </c>
      <c r="Q2068" s="34">
        <v>2044.07</v>
      </c>
      <c r="R2068" s="34">
        <v>2044.07</v>
      </c>
      <c r="S2068" s="34">
        <v>2044.07</v>
      </c>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v>2379.4899999999998</v>
      </c>
      <c r="P2070" s="34">
        <v>2379.4899999999998</v>
      </c>
      <c r="Q2070" s="34">
        <v>2379.4899999999998</v>
      </c>
      <c r="R2070" s="34">
        <v>2379.4899999999998</v>
      </c>
      <c r="S2070" s="34">
        <v>2379.4899999999998</v>
      </c>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4975035</v>
      </c>
      <c r="D2091" s="7">
        <f>SUM(D2013:D2090)</f>
        <v>5073758</v>
      </c>
      <c r="E2091" s="7">
        <f>SUM(E2012:E2090)</f>
        <v>5210449</v>
      </c>
      <c r="F2091" s="7">
        <f>SUM(F2011:F2090)</f>
        <v>5375887.2000000002</v>
      </c>
      <c r="G2091" s="7">
        <f>SUM(G2010:G2090)</f>
        <v>5414624.2000000002</v>
      </c>
      <c r="H2091" s="7">
        <f>SUM(H2004:H2090)</f>
        <v>5554745.4000000004</v>
      </c>
      <c r="I2091" s="7">
        <f>SUM(I2004:I2090)</f>
        <v>5600103.5499999998</v>
      </c>
      <c r="J2091" s="7">
        <f t="shared" ref="J2091" si="39">SUM(J2004:J2090)</f>
        <v>5705298.5099999998</v>
      </c>
      <c r="K2091" s="7">
        <f>SUM(K2004:K2090)</f>
        <v>5794245.2000000002</v>
      </c>
      <c r="L2091" s="7">
        <f t="shared" ref="L2091" si="40">SUM(L2004:L2090)</f>
        <v>5863039.5700000003</v>
      </c>
      <c r="M2091" s="7">
        <f>SUM(M2004:M2090)</f>
        <v>5915636.04</v>
      </c>
      <c r="N2091" s="10">
        <f>SUM(N1999:N2090)</f>
        <v>5915636.04</v>
      </c>
      <c r="O2091" s="10">
        <f>SUM(O1999:O2090)</f>
        <v>10704476.863018567</v>
      </c>
      <c r="P2091" s="10">
        <f>SUM(P1999:P2090)</f>
        <v>11108257.253018565</v>
      </c>
      <c r="Q2091" s="10">
        <f>SUM(Q1999:Q2090)</f>
        <v>11607254.313018566</v>
      </c>
      <c r="R2091" s="10">
        <f>SUM(R1998:R2090)</f>
        <v>12089557.243018564</v>
      </c>
      <c r="S2091" s="10">
        <f>SUM(S1998:S2090)</f>
        <v>12324814.024596307</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v>1004116</v>
      </c>
      <c r="D2208" s="34">
        <v>1004116</v>
      </c>
      <c r="E2208" s="34">
        <v>1004116</v>
      </c>
      <c r="F2208" s="34">
        <v>1004116</v>
      </c>
      <c r="G2208" s="34">
        <v>1004116</v>
      </c>
      <c r="H2208" s="34">
        <v>1004116</v>
      </c>
      <c r="I2208" s="34">
        <v>1004116</v>
      </c>
      <c r="J2208" s="34">
        <v>1004116</v>
      </c>
      <c r="K2208" s="34">
        <v>1004116</v>
      </c>
      <c r="L2208" s="34">
        <v>1004116</v>
      </c>
      <c r="M2208" s="34">
        <v>1004116</v>
      </c>
      <c r="N2208" s="34">
        <v>1004116</v>
      </c>
      <c r="O2208" s="34">
        <v>1004116</v>
      </c>
      <c r="P2208" s="34">
        <v>1004116</v>
      </c>
      <c r="Q2208" s="34">
        <v>1004116</v>
      </c>
      <c r="R2208" s="34">
        <v>1004116</v>
      </c>
      <c r="S2208" s="34">
        <v>1004116</v>
      </c>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1004116</v>
      </c>
      <c r="D2281" s="7">
        <f>SUM(D2203:D2280)</f>
        <v>1004116</v>
      </c>
      <c r="E2281" s="7">
        <f>SUM(E2202:E2280)</f>
        <v>1004116</v>
      </c>
      <c r="F2281" s="7">
        <f>SUM(F2201:F2280)</f>
        <v>1004116</v>
      </c>
      <c r="G2281" s="7">
        <f>SUM(G2200:G2280)</f>
        <v>1004116</v>
      </c>
      <c r="H2281" s="7">
        <f>SUM(H2194:H2280)</f>
        <v>1004116</v>
      </c>
      <c r="I2281" s="7">
        <f>SUM(I2194:I2280)</f>
        <v>1004116</v>
      </c>
      <c r="J2281" s="7">
        <f t="shared" ref="J2281" si="43">SUM(J2194:J2280)</f>
        <v>1004116</v>
      </c>
      <c r="K2281" s="7">
        <f>SUM(K2194:K2280)</f>
        <v>1004116</v>
      </c>
      <c r="L2281" s="7">
        <f t="shared" ref="L2281" si="44">SUM(L2194:L2280)</f>
        <v>1004116</v>
      </c>
      <c r="M2281" s="7">
        <f>SUM(M2194:M2280)</f>
        <v>1004116</v>
      </c>
      <c r="N2281" s="10">
        <f>SUM(N2189:N2280)</f>
        <v>1004116</v>
      </c>
      <c r="O2281" s="10">
        <f>SUM(O2189:O2280)</f>
        <v>1004116</v>
      </c>
      <c r="P2281" s="10">
        <f>SUM(P2189:P2280)</f>
        <v>1004116</v>
      </c>
      <c r="Q2281" s="10">
        <f>SUM(Q2189:Q2280)</f>
        <v>1004116</v>
      </c>
      <c r="R2281" s="10">
        <f>SUM(R2188:R2280)</f>
        <v>1004116</v>
      </c>
      <c r="S2281" s="10">
        <f>SUM(S2188:S2280)</f>
        <v>1004116</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v>289683.13</v>
      </c>
    </row>
    <row r="2284" spans="1:19">
      <c r="A2284" s="35"/>
      <c r="B2284" s="5">
        <v>2021</v>
      </c>
      <c r="C2284" s="33"/>
      <c r="D2284" s="33"/>
      <c r="E2284" s="33"/>
      <c r="F2284" s="33"/>
      <c r="G2284" s="33"/>
      <c r="H2284" s="33"/>
      <c r="I2284" s="33"/>
      <c r="J2284" s="33"/>
      <c r="K2284" s="33"/>
      <c r="L2284" s="33"/>
      <c r="M2284" s="33"/>
      <c r="N2284" s="33"/>
      <c r="O2284" s="33"/>
      <c r="P2284" s="33"/>
      <c r="Q2284" s="33"/>
      <c r="R2284" s="34">
        <v>305471.45</v>
      </c>
      <c r="S2284" s="34">
        <v>305471.45</v>
      </c>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v>32245.230000000003</v>
      </c>
      <c r="Q2286" s="34">
        <v>32245.230000000003</v>
      </c>
      <c r="R2286" s="34">
        <v>32245.230000000003</v>
      </c>
      <c r="S2286" s="34">
        <v>32245.230000000003</v>
      </c>
    </row>
    <row r="2287" spans="1:19">
      <c r="A2287" s="37"/>
      <c r="B2287" s="5">
        <v>2018</v>
      </c>
      <c r="C2287" s="33"/>
      <c r="D2287" s="33"/>
      <c r="E2287" s="33"/>
      <c r="F2287" s="33"/>
      <c r="G2287" s="33"/>
      <c r="H2287" s="33"/>
      <c r="I2287" s="33"/>
      <c r="J2287" s="33"/>
      <c r="K2287" s="33"/>
      <c r="L2287" s="33"/>
      <c r="M2287" s="33"/>
      <c r="N2287" s="33"/>
      <c r="O2287" s="34">
        <v>1365166.9899999998</v>
      </c>
      <c r="P2287" s="34">
        <v>1365166.9899999998</v>
      </c>
      <c r="Q2287" s="34">
        <v>1365166.9899999998</v>
      </c>
      <c r="R2287" s="34">
        <v>1365166.9899999998</v>
      </c>
      <c r="S2287" s="34">
        <v>1365166.99</v>
      </c>
    </row>
    <row r="2288" spans="1:19">
      <c r="A2288" s="37"/>
      <c r="B2288" s="5">
        <v>2017</v>
      </c>
      <c r="C2288" s="33"/>
      <c r="D2288" s="33"/>
      <c r="E2288" s="33"/>
      <c r="F2288" s="33"/>
      <c r="G2288" s="33"/>
      <c r="H2288" s="33"/>
      <c r="I2288" s="33"/>
      <c r="J2288" s="33"/>
      <c r="K2288" s="33"/>
      <c r="L2288" s="33"/>
      <c r="M2288" s="33"/>
      <c r="N2288" s="34"/>
      <c r="O2288" s="34">
        <v>269079.63</v>
      </c>
      <c r="P2288" s="34">
        <v>269079.63</v>
      </c>
      <c r="Q2288" s="34">
        <v>269079.63</v>
      </c>
      <c r="R2288" s="34">
        <v>269079.63</v>
      </c>
      <c r="S2288" s="34">
        <v>269079.63000000006</v>
      </c>
    </row>
    <row r="2289" spans="2:19">
      <c r="B2289" s="5">
        <v>2016</v>
      </c>
      <c r="C2289" s="33"/>
      <c r="D2289" s="33"/>
      <c r="E2289" s="33"/>
      <c r="F2289" s="33"/>
      <c r="G2289" s="33"/>
      <c r="H2289" s="33"/>
      <c r="I2289" s="33"/>
      <c r="J2289" s="33"/>
      <c r="K2289" s="33"/>
      <c r="L2289" s="33"/>
      <c r="M2289" s="34"/>
      <c r="N2289" s="34"/>
      <c r="O2289" s="34">
        <v>260765.59999999998</v>
      </c>
      <c r="P2289" s="34">
        <v>260765.59999999998</v>
      </c>
      <c r="Q2289" s="34">
        <v>260765.59999999998</v>
      </c>
      <c r="R2289" s="34">
        <v>260765.59999999998</v>
      </c>
      <c r="S2289" s="34">
        <v>260765.59999999998</v>
      </c>
    </row>
    <row r="2290" spans="2:19">
      <c r="B2290" s="5">
        <v>2015</v>
      </c>
      <c r="C2290" s="33"/>
      <c r="D2290" s="33"/>
      <c r="E2290" s="33"/>
      <c r="F2290" s="33"/>
      <c r="G2290" s="33"/>
      <c r="H2290" s="33"/>
      <c r="I2290" s="33"/>
      <c r="J2290" s="33"/>
      <c r="K2290" s="33"/>
      <c r="L2290" s="34"/>
      <c r="M2290" s="34"/>
      <c r="N2290" s="34"/>
      <c r="O2290" s="34">
        <v>102107.39000000001</v>
      </c>
      <c r="P2290" s="34">
        <v>102107.39000000001</v>
      </c>
      <c r="Q2290" s="34">
        <v>102107.39000000001</v>
      </c>
      <c r="R2290" s="34">
        <v>102107.39000000001</v>
      </c>
      <c r="S2290" s="34">
        <v>102107.39000000001</v>
      </c>
    </row>
    <row r="2291" spans="2:19">
      <c r="B2291" s="5">
        <v>2014</v>
      </c>
      <c r="C2291" s="33"/>
      <c r="D2291" s="33"/>
      <c r="E2291" s="33"/>
      <c r="F2291" s="33"/>
      <c r="G2291" s="33"/>
      <c r="H2291" s="33"/>
      <c r="I2291" s="33"/>
      <c r="J2291" s="33"/>
      <c r="K2291" s="34"/>
      <c r="L2291" s="34"/>
      <c r="M2291" s="34"/>
      <c r="N2291" s="34"/>
      <c r="O2291" s="34">
        <v>32650.81</v>
      </c>
      <c r="P2291" s="34">
        <v>32650.81</v>
      </c>
      <c r="Q2291" s="34">
        <v>32650.81</v>
      </c>
      <c r="R2291" s="34">
        <v>32650.81</v>
      </c>
      <c r="S2291" s="34">
        <v>32650.81</v>
      </c>
    </row>
    <row r="2292" spans="2:19">
      <c r="B2292" s="5">
        <v>2013</v>
      </c>
      <c r="C2292" s="33"/>
      <c r="D2292" s="33"/>
      <c r="E2292" s="33"/>
      <c r="F2292" s="33"/>
      <c r="G2292" s="33"/>
      <c r="H2292" s="33"/>
      <c r="I2292" s="33"/>
      <c r="J2292" s="34"/>
      <c r="K2292" s="34"/>
      <c r="L2292" s="34"/>
      <c r="M2292" s="34"/>
      <c r="N2292" s="34"/>
      <c r="O2292" s="34">
        <v>174572.75</v>
      </c>
      <c r="P2292" s="34">
        <v>174572.75</v>
      </c>
      <c r="Q2292" s="34">
        <v>150997.47</v>
      </c>
      <c r="R2292" s="34">
        <v>135092.04999999999</v>
      </c>
      <c r="S2292" s="34">
        <v>135092.04999999999</v>
      </c>
    </row>
    <row r="2293" spans="2:19">
      <c r="B2293" s="5">
        <v>2012</v>
      </c>
      <c r="C2293" s="33"/>
      <c r="D2293" s="33"/>
      <c r="E2293" s="33"/>
      <c r="F2293" s="33"/>
      <c r="G2293" s="33"/>
      <c r="H2293" s="33"/>
      <c r="I2293" s="34"/>
      <c r="J2293" s="34"/>
      <c r="K2293" s="34"/>
      <c r="L2293" s="34"/>
      <c r="M2293" s="34"/>
      <c r="N2293" s="34"/>
      <c r="O2293" s="34">
        <v>115632.33000000002</v>
      </c>
      <c r="P2293" s="34">
        <v>115632.33000000002</v>
      </c>
      <c r="Q2293" s="34">
        <v>115632.33000000002</v>
      </c>
      <c r="R2293" s="34">
        <v>115632.33000000002</v>
      </c>
      <c r="S2293" s="34">
        <v>115632.33000000002</v>
      </c>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v>10689.88</v>
      </c>
      <c r="P2296" s="34">
        <v>10689.88</v>
      </c>
      <c r="Q2296" s="34">
        <v>10689.88</v>
      </c>
      <c r="R2296" s="34">
        <v>10689.88</v>
      </c>
      <c r="S2296" s="34">
        <v>10689.88</v>
      </c>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v>11503.52</v>
      </c>
      <c r="P2298" s="34">
        <v>11503.52</v>
      </c>
      <c r="Q2298" s="34">
        <v>11503.52</v>
      </c>
      <c r="R2298" s="34">
        <v>11503.52</v>
      </c>
      <c r="S2298" s="34">
        <v>11503.52</v>
      </c>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v>6929.18</v>
      </c>
      <c r="P2300" s="34">
        <v>6929.18</v>
      </c>
      <c r="Q2300" s="34">
        <v>6929.18</v>
      </c>
      <c r="R2300" s="34">
        <v>6929.18</v>
      </c>
      <c r="S2300" s="34">
        <v>6929.18</v>
      </c>
    </row>
    <row r="2301" spans="2:19">
      <c r="B2301" s="5">
        <v>2004</v>
      </c>
      <c r="C2301" s="34"/>
      <c r="D2301" s="34"/>
      <c r="E2301" s="34"/>
      <c r="F2301" s="34"/>
      <c r="G2301" s="34"/>
      <c r="H2301" s="34"/>
      <c r="I2301" s="34"/>
      <c r="J2301" s="34"/>
      <c r="K2301" s="34"/>
      <c r="L2301" s="34"/>
      <c r="M2301" s="34"/>
      <c r="N2301" s="34"/>
      <c r="O2301" s="34">
        <v>5930.69</v>
      </c>
      <c r="P2301" s="34">
        <v>5930.69</v>
      </c>
      <c r="Q2301" s="34">
        <v>5930.69</v>
      </c>
      <c r="R2301" s="34">
        <v>5930.69</v>
      </c>
      <c r="S2301" s="34">
        <v>5930.69</v>
      </c>
    </row>
    <row r="2302" spans="2:19">
      <c r="B2302" s="5">
        <v>2003</v>
      </c>
      <c r="C2302" s="34">
        <v>522545</v>
      </c>
      <c r="D2302" s="34">
        <v>522545</v>
      </c>
      <c r="E2302" s="34">
        <v>522545</v>
      </c>
      <c r="F2302" s="34">
        <v>522545</v>
      </c>
      <c r="G2302" s="34">
        <v>522545</v>
      </c>
      <c r="H2302" s="34">
        <v>522545</v>
      </c>
      <c r="I2302" s="34">
        <v>522545</v>
      </c>
      <c r="J2302" s="34">
        <v>522545</v>
      </c>
      <c r="K2302" s="34">
        <v>522545</v>
      </c>
      <c r="L2302" s="34">
        <v>522545</v>
      </c>
      <c r="M2302" s="34">
        <v>522545</v>
      </c>
      <c r="N2302" s="34">
        <v>522545</v>
      </c>
      <c r="O2302" s="34">
        <v>565784.16</v>
      </c>
      <c r="P2302" s="34">
        <v>565784.16</v>
      </c>
      <c r="Q2302" s="34">
        <v>565784.16</v>
      </c>
      <c r="R2302" s="34">
        <v>565784.16</v>
      </c>
      <c r="S2302" s="34">
        <v>565784.16</v>
      </c>
    </row>
    <row r="2303" spans="2:19">
      <c r="B2303" s="5">
        <v>2002</v>
      </c>
      <c r="C2303" s="34"/>
      <c r="D2303" s="34"/>
      <c r="E2303" s="34"/>
      <c r="F2303" s="34"/>
      <c r="G2303" s="34"/>
      <c r="H2303" s="34"/>
      <c r="I2303" s="34"/>
      <c r="J2303" s="34"/>
      <c r="K2303" s="34"/>
      <c r="L2303" s="34"/>
      <c r="M2303" s="34"/>
      <c r="N2303" s="34"/>
      <c r="O2303" s="34">
        <v>14459.56</v>
      </c>
      <c r="P2303" s="34">
        <v>14459.56</v>
      </c>
      <c r="Q2303" s="34">
        <v>14459.56</v>
      </c>
      <c r="R2303" s="34">
        <v>14459.56</v>
      </c>
      <c r="S2303" s="34">
        <v>14459.56</v>
      </c>
    </row>
    <row r="2304" spans="2:19">
      <c r="B2304" s="5">
        <v>2001</v>
      </c>
      <c r="C2304" s="34"/>
      <c r="D2304" s="34"/>
      <c r="E2304" s="34"/>
      <c r="F2304" s="34"/>
      <c r="G2304" s="34"/>
      <c r="H2304" s="34"/>
      <c r="I2304" s="34"/>
      <c r="J2304" s="34"/>
      <c r="K2304" s="34"/>
      <c r="L2304" s="34"/>
      <c r="M2304" s="34"/>
      <c r="N2304" s="34"/>
      <c r="O2304" s="34">
        <v>28832.230000000003</v>
      </c>
      <c r="P2304" s="34">
        <v>28832.230000000003</v>
      </c>
      <c r="Q2304" s="34">
        <v>28832.230000000003</v>
      </c>
      <c r="R2304" s="34">
        <v>28832.230000000003</v>
      </c>
      <c r="S2304" s="34">
        <v>28832.230000000003</v>
      </c>
    </row>
    <row r="2305" spans="2:19">
      <c r="B2305" s="5">
        <v>2000</v>
      </c>
      <c r="C2305" s="34"/>
      <c r="D2305" s="34"/>
      <c r="E2305" s="34"/>
      <c r="F2305" s="34"/>
      <c r="G2305" s="34"/>
      <c r="H2305" s="34"/>
      <c r="I2305" s="34"/>
      <c r="J2305" s="34"/>
      <c r="K2305" s="34"/>
      <c r="L2305" s="34"/>
      <c r="M2305" s="34"/>
      <c r="N2305" s="34"/>
      <c r="O2305" s="34">
        <v>37949.89</v>
      </c>
      <c r="P2305" s="34">
        <v>37949.89</v>
      </c>
      <c r="Q2305" s="34">
        <v>37949.89</v>
      </c>
      <c r="R2305" s="34">
        <v>37949.89</v>
      </c>
      <c r="S2305" s="34">
        <v>37949.89</v>
      </c>
    </row>
    <row r="2306" spans="2:19">
      <c r="B2306" s="5">
        <v>1999</v>
      </c>
      <c r="C2306" s="34">
        <v>108043</v>
      </c>
      <c r="D2306" s="34">
        <v>108043</v>
      </c>
      <c r="E2306" s="34">
        <v>108043</v>
      </c>
      <c r="F2306" s="34">
        <v>108043</v>
      </c>
      <c r="G2306" s="34">
        <v>108043</v>
      </c>
      <c r="H2306" s="34">
        <v>108043</v>
      </c>
      <c r="I2306" s="34">
        <v>108043</v>
      </c>
      <c r="J2306" s="34">
        <v>108043</v>
      </c>
      <c r="K2306" s="34">
        <v>108043</v>
      </c>
      <c r="L2306" s="34">
        <v>108043</v>
      </c>
      <c r="M2306" s="34">
        <v>108043</v>
      </c>
      <c r="N2306" s="34">
        <v>108043</v>
      </c>
      <c r="O2306" s="34">
        <v>151165.56999999998</v>
      </c>
      <c r="P2306" s="34">
        <v>151165.56999999998</v>
      </c>
      <c r="Q2306" s="34">
        <v>151165.56999999998</v>
      </c>
      <c r="R2306" s="34">
        <v>151165.56999999998</v>
      </c>
      <c r="S2306" s="34">
        <v>151165.56999999998</v>
      </c>
    </row>
    <row r="2307" spans="2:19">
      <c r="B2307" s="5">
        <v>1998</v>
      </c>
      <c r="C2307" s="34"/>
      <c r="D2307" s="34"/>
      <c r="E2307" s="34"/>
      <c r="F2307" s="34"/>
      <c r="G2307" s="34"/>
      <c r="H2307" s="34"/>
      <c r="I2307" s="34"/>
      <c r="J2307" s="34"/>
      <c r="K2307" s="34"/>
      <c r="L2307" s="34"/>
      <c r="M2307" s="34"/>
      <c r="N2307" s="34"/>
      <c r="O2307" s="34">
        <v>69472.290000000008</v>
      </c>
      <c r="P2307" s="34">
        <v>69472.290000000008</v>
      </c>
      <c r="Q2307" s="34">
        <v>69472.290000000008</v>
      </c>
      <c r="R2307" s="34">
        <v>69472.290000000008</v>
      </c>
      <c r="S2307" s="34">
        <v>69472.290000000008</v>
      </c>
    </row>
    <row r="2308" spans="2:19">
      <c r="B2308" s="5">
        <v>1997</v>
      </c>
      <c r="C2308" s="34"/>
      <c r="D2308" s="34"/>
      <c r="E2308" s="34"/>
      <c r="F2308" s="34"/>
      <c r="G2308" s="34"/>
      <c r="H2308" s="34"/>
      <c r="I2308" s="34"/>
      <c r="J2308" s="34"/>
      <c r="K2308" s="34"/>
      <c r="L2308" s="34"/>
      <c r="M2308" s="34"/>
      <c r="N2308" s="34"/>
      <c r="O2308" s="34">
        <v>35202.1</v>
      </c>
      <c r="P2308" s="34">
        <v>35202.1</v>
      </c>
      <c r="Q2308" s="34">
        <v>35202.1</v>
      </c>
      <c r="R2308" s="34">
        <v>35202.1</v>
      </c>
      <c r="S2308" s="34">
        <v>35202.1</v>
      </c>
    </row>
    <row r="2309" spans="2:19">
      <c r="B2309" s="5">
        <v>1996</v>
      </c>
      <c r="C2309" s="34"/>
      <c r="D2309" s="34"/>
      <c r="E2309" s="34"/>
      <c r="F2309" s="34"/>
      <c r="G2309" s="34"/>
      <c r="H2309" s="34"/>
      <c r="I2309" s="34"/>
      <c r="J2309" s="34"/>
      <c r="K2309" s="34"/>
      <c r="L2309" s="34"/>
      <c r="M2309" s="34"/>
      <c r="N2309" s="34"/>
      <c r="O2309" s="34">
        <v>135841.62</v>
      </c>
      <c r="P2309" s="34">
        <v>135841.62</v>
      </c>
      <c r="Q2309" s="34">
        <v>135841.62</v>
      </c>
      <c r="R2309" s="34">
        <v>135841.62</v>
      </c>
      <c r="S2309" s="34">
        <v>135841.62</v>
      </c>
    </row>
    <row r="2310" spans="2:19">
      <c r="B2310" s="5">
        <v>1995</v>
      </c>
      <c r="C2310" s="34">
        <v>1553</v>
      </c>
      <c r="D2310" s="34">
        <v>1553</v>
      </c>
      <c r="E2310" s="34">
        <v>1553</v>
      </c>
      <c r="F2310" s="34">
        <v>1553</v>
      </c>
      <c r="G2310" s="34">
        <v>1553</v>
      </c>
      <c r="H2310" s="34">
        <v>1553</v>
      </c>
      <c r="I2310" s="34">
        <v>1553</v>
      </c>
      <c r="J2310" s="34">
        <v>1553</v>
      </c>
      <c r="K2310" s="34">
        <v>1553</v>
      </c>
      <c r="L2310" s="34">
        <v>1553</v>
      </c>
      <c r="M2310" s="34">
        <v>1553</v>
      </c>
      <c r="N2310" s="34">
        <v>1553</v>
      </c>
      <c r="O2310" s="34">
        <v>77055.53</v>
      </c>
      <c r="P2310" s="34">
        <v>77055.53</v>
      </c>
      <c r="Q2310" s="34">
        <v>77055.53</v>
      </c>
      <c r="R2310" s="34">
        <v>77055.53</v>
      </c>
      <c r="S2310" s="34">
        <v>77055.53</v>
      </c>
    </row>
    <row r="2311" spans="2:19">
      <c r="B2311" s="5">
        <v>1994</v>
      </c>
      <c r="C2311" s="34"/>
      <c r="D2311" s="34"/>
      <c r="E2311" s="34"/>
      <c r="F2311" s="34"/>
      <c r="G2311" s="34"/>
      <c r="H2311" s="34"/>
      <c r="I2311" s="34"/>
      <c r="J2311" s="34"/>
      <c r="K2311" s="34"/>
      <c r="L2311" s="34"/>
      <c r="M2311" s="34"/>
      <c r="N2311" s="34"/>
      <c r="O2311" s="34">
        <v>103245.17</v>
      </c>
      <c r="P2311" s="34">
        <v>103245.17</v>
      </c>
      <c r="Q2311" s="34">
        <v>103245.17</v>
      </c>
      <c r="R2311" s="34">
        <v>103245.17</v>
      </c>
      <c r="S2311" s="34">
        <v>103245.17</v>
      </c>
    </row>
    <row r="2312" spans="2:19">
      <c r="B2312" s="5">
        <v>1993</v>
      </c>
      <c r="C2312" s="34"/>
      <c r="D2312" s="34"/>
      <c r="E2312" s="34"/>
      <c r="F2312" s="34"/>
      <c r="G2312" s="34"/>
      <c r="H2312" s="34"/>
      <c r="I2312" s="34"/>
      <c r="J2312" s="34"/>
      <c r="K2312" s="34"/>
      <c r="L2312" s="34"/>
      <c r="M2312" s="34"/>
      <c r="N2312" s="34"/>
      <c r="O2312" s="34">
        <v>70441.73</v>
      </c>
      <c r="P2312" s="34">
        <v>70441.73</v>
      </c>
      <c r="Q2312" s="34">
        <v>70441.73</v>
      </c>
      <c r="R2312" s="34">
        <v>70441.73</v>
      </c>
      <c r="S2312" s="34">
        <v>70441.73</v>
      </c>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v>7410.15</v>
      </c>
      <c r="P2315" s="34">
        <v>7410.15</v>
      </c>
      <c r="Q2315" s="34">
        <v>7410.15</v>
      </c>
      <c r="R2315" s="34">
        <v>7410.15</v>
      </c>
      <c r="S2315" s="34">
        <v>7410.15</v>
      </c>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632141</v>
      </c>
      <c r="D2376" s="7">
        <f>SUM(D2298:D2375)</f>
        <v>632141</v>
      </c>
      <c r="E2376" s="7">
        <f>SUM(E2297:E2375)</f>
        <v>632141</v>
      </c>
      <c r="F2376" s="7">
        <f>SUM(F2296:F2375)</f>
        <v>632141</v>
      </c>
      <c r="G2376" s="7">
        <f>SUM(G2295:G2375)</f>
        <v>632141</v>
      </c>
      <c r="H2376" s="7">
        <f>SUM(H2289:H2375)</f>
        <v>632141</v>
      </c>
      <c r="I2376" s="7">
        <f>SUM(I2289:I2375)</f>
        <v>632141</v>
      </c>
      <c r="J2376" s="7">
        <f t="shared" ref="J2376" si="45">SUM(J2289:J2375)</f>
        <v>632141</v>
      </c>
      <c r="K2376" s="7">
        <f>SUM(K2289:K2375)</f>
        <v>632141</v>
      </c>
      <c r="L2376" s="7">
        <f t="shared" ref="L2376" si="46">SUM(L2289:L2375)</f>
        <v>632141</v>
      </c>
      <c r="M2376" s="7">
        <f>SUM(M2289:M2375)</f>
        <v>632141</v>
      </c>
      <c r="N2376" s="10">
        <f>SUM(N2284:N2375)</f>
        <v>632141</v>
      </c>
      <c r="O2376" s="10">
        <f>SUM(O2284:O2375)</f>
        <v>3651888.77</v>
      </c>
      <c r="P2376" s="10">
        <f>SUM(P2284:P2375)</f>
        <v>3684134</v>
      </c>
      <c r="Q2376" s="10">
        <f>SUM(Q2284:Q2375)</f>
        <v>3660558.72</v>
      </c>
      <c r="R2376" s="10">
        <f>SUM(R2283:R2375)</f>
        <v>3950124.75</v>
      </c>
      <c r="S2376" s="10">
        <f>SUM(S2283:S2375)</f>
        <v>4239807.8800000008</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v>533.11</v>
      </c>
      <c r="P2578" s="34">
        <v>533.11</v>
      </c>
      <c r="Q2578" s="34">
        <v>533.11</v>
      </c>
      <c r="R2578" s="34">
        <v>533.11</v>
      </c>
      <c r="S2578" s="34">
        <v>533.11</v>
      </c>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533.11</v>
      </c>
      <c r="P2661" s="10">
        <f>SUM(P2569:P2660)</f>
        <v>533.11</v>
      </c>
      <c r="Q2661" s="10">
        <f>SUM(Q2569:Q2660)</f>
        <v>533.11</v>
      </c>
      <c r="R2661" s="10">
        <f>SUM(R2568:R2660)</f>
        <v>533.11</v>
      </c>
      <c r="S2661" s="10">
        <f>SUM(S2568:S2660)</f>
        <v>533.11</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v>360752.44</v>
      </c>
      <c r="S2759" s="34">
        <v>360752.44</v>
      </c>
    </row>
    <row r="2760" spans="1:19">
      <c r="B2760" s="5">
        <v>2020</v>
      </c>
      <c r="C2760" s="33"/>
      <c r="D2760" s="33"/>
      <c r="E2760" s="33"/>
      <c r="F2760" s="33"/>
      <c r="G2760" s="33"/>
      <c r="H2760" s="33"/>
      <c r="I2760" s="33"/>
      <c r="J2760" s="33"/>
      <c r="K2760" s="33"/>
      <c r="L2760" s="33"/>
      <c r="M2760" s="33"/>
      <c r="N2760" s="33"/>
      <c r="O2760" s="33"/>
      <c r="P2760" s="33"/>
      <c r="Q2760" s="34">
        <v>2225.44</v>
      </c>
      <c r="R2760" s="34">
        <v>2225.44</v>
      </c>
      <c r="S2760" s="34">
        <v>2225.44</v>
      </c>
    </row>
    <row r="2761" spans="1:19">
      <c r="A2761" s="37"/>
      <c r="B2761" s="5">
        <v>2019</v>
      </c>
      <c r="C2761" s="33"/>
      <c r="D2761" s="33"/>
      <c r="E2761" s="33"/>
      <c r="F2761" s="33"/>
      <c r="G2761" s="33"/>
      <c r="H2761" s="33"/>
      <c r="I2761" s="33"/>
      <c r="J2761" s="33"/>
      <c r="K2761" s="33"/>
      <c r="L2761" s="33"/>
      <c r="M2761" s="33"/>
      <c r="N2761" s="33"/>
      <c r="O2761" s="33"/>
      <c r="P2761" s="34">
        <v>143336.47999999998</v>
      </c>
      <c r="Q2761" s="34">
        <v>143336.47999999998</v>
      </c>
      <c r="R2761" s="34">
        <v>143336.47999999998</v>
      </c>
      <c r="S2761" s="34">
        <v>143336.47999999998</v>
      </c>
    </row>
    <row r="2762" spans="1:19">
      <c r="A2762" s="37"/>
      <c r="B2762" s="5">
        <v>2018</v>
      </c>
      <c r="C2762" s="33"/>
      <c r="D2762" s="33"/>
      <c r="E2762" s="33"/>
      <c r="F2762" s="33"/>
      <c r="G2762" s="33"/>
      <c r="H2762" s="33"/>
      <c r="I2762" s="33"/>
      <c r="J2762" s="33"/>
      <c r="K2762" s="33"/>
      <c r="L2762" s="33"/>
      <c r="M2762" s="33"/>
      <c r="N2762" s="33"/>
      <c r="O2762" s="34">
        <v>50793.94</v>
      </c>
      <c r="P2762" s="34">
        <v>50793.94</v>
      </c>
      <c r="Q2762" s="34">
        <v>50793.94</v>
      </c>
      <c r="R2762" s="34">
        <v>50793.94</v>
      </c>
      <c r="S2762" s="34">
        <v>50793.94</v>
      </c>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v>10601</v>
      </c>
      <c r="P2768" s="34">
        <v>10601</v>
      </c>
      <c r="Q2768" s="34">
        <v>10601</v>
      </c>
      <c r="R2768" s="34">
        <v>10601</v>
      </c>
      <c r="S2768" s="34">
        <v>10601</v>
      </c>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v>5701.8</v>
      </c>
      <c r="P2777" s="34">
        <v>5701.8</v>
      </c>
      <c r="Q2777" s="34">
        <v>5701.8</v>
      </c>
      <c r="R2777" s="34">
        <v>5701.8</v>
      </c>
      <c r="S2777" s="34">
        <v>5701.8</v>
      </c>
    </row>
    <row r="2778" spans="2:19">
      <c r="B2778" s="5">
        <v>2002</v>
      </c>
      <c r="C2778" s="34"/>
      <c r="D2778" s="34"/>
      <c r="E2778" s="34"/>
      <c r="F2778" s="34"/>
      <c r="G2778" s="34"/>
      <c r="H2778" s="34"/>
      <c r="I2778" s="34"/>
      <c r="J2778" s="34"/>
      <c r="K2778" s="34"/>
      <c r="L2778" s="34"/>
      <c r="M2778" s="34"/>
      <c r="N2778" s="34"/>
      <c r="O2778" s="34">
        <v>5983.32</v>
      </c>
      <c r="P2778" s="34">
        <v>5983.32</v>
      </c>
      <c r="Q2778" s="34">
        <v>5983.32</v>
      </c>
      <c r="R2778" s="34">
        <v>5983.32</v>
      </c>
      <c r="S2778" s="34">
        <v>5983.32</v>
      </c>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v>8020.12</v>
      </c>
      <c r="P2785" s="34">
        <v>8020.12</v>
      </c>
      <c r="Q2785" s="34">
        <v>8020.12</v>
      </c>
      <c r="R2785" s="34">
        <v>8020.12</v>
      </c>
      <c r="S2785" s="34">
        <v>8020.12</v>
      </c>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v>9543.77</v>
      </c>
      <c r="P2787" s="34">
        <v>9543.77</v>
      </c>
      <c r="Q2787" s="34">
        <v>9543.77</v>
      </c>
      <c r="R2787" s="34">
        <v>9543.77</v>
      </c>
      <c r="S2787" s="34">
        <v>9543.77</v>
      </c>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90643.95</v>
      </c>
      <c r="P2851" s="10">
        <f>SUM(P2759:P2850)</f>
        <v>233980.42999999996</v>
      </c>
      <c r="Q2851" s="10">
        <f>SUM(Q2759:Q2850)</f>
        <v>236205.86999999997</v>
      </c>
      <c r="R2851" s="10">
        <f>SUM(R2758:R2850)</f>
        <v>596958.31000000006</v>
      </c>
      <c r="S2851" s="10">
        <f>SUM(S2758:S2850)</f>
        <v>596958.31000000006</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v>34085.89</v>
      </c>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34085.89</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v>254099.46</v>
      </c>
    </row>
    <row r="2949" spans="1:19">
      <c r="A2949" s="35"/>
      <c r="B2949" s="5">
        <v>2021</v>
      </c>
      <c r="C2949" s="33"/>
      <c r="D2949" s="33"/>
      <c r="E2949" s="33"/>
      <c r="F2949" s="33"/>
      <c r="G2949" s="33"/>
      <c r="H2949" s="33"/>
      <c r="I2949" s="33"/>
      <c r="J2949" s="33"/>
      <c r="K2949" s="33"/>
      <c r="L2949" s="33"/>
      <c r="M2949" s="33"/>
      <c r="N2949" s="33"/>
      <c r="O2949" s="33"/>
      <c r="P2949" s="33"/>
      <c r="Q2949" s="33"/>
      <c r="R2949" s="34">
        <v>272874.88999999996</v>
      </c>
      <c r="S2949" s="34">
        <v>272874.88999999996</v>
      </c>
    </row>
    <row r="2950" spans="1:19">
      <c r="B2950" s="5">
        <v>2020</v>
      </c>
      <c r="C2950" s="33"/>
      <c r="D2950" s="33"/>
      <c r="E2950" s="33"/>
      <c r="F2950" s="33"/>
      <c r="G2950" s="33"/>
      <c r="H2950" s="33"/>
      <c r="I2950" s="33"/>
      <c r="J2950" s="33"/>
      <c r="K2950" s="33"/>
      <c r="L2950" s="33"/>
      <c r="M2950" s="33"/>
      <c r="N2950" s="33"/>
      <c r="O2950" s="33"/>
      <c r="P2950" s="33"/>
      <c r="Q2950" s="34">
        <v>215557.84000000003</v>
      </c>
      <c r="R2950" s="34">
        <v>215557.84000000003</v>
      </c>
      <c r="S2950" s="34">
        <v>215557.84000000003</v>
      </c>
    </row>
    <row r="2951" spans="1:19">
      <c r="A2951" s="37"/>
      <c r="B2951" s="5">
        <v>2019</v>
      </c>
      <c r="C2951" s="33"/>
      <c r="D2951" s="33"/>
      <c r="E2951" s="33"/>
      <c r="F2951" s="33"/>
      <c r="G2951" s="33"/>
      <c r="H2951" s="33"/>
      <c r="I2951" s="33"/>
      <c r="J2951" s="33"/>
      <c r="K2951" s="33"/>
      <c r="L2951" s="33"/>
      <c r="M2951" s="33"/>
      <c r="N2951" s="33"/>
      <c r="O2951" s="33"/>
      <c r="P2951" s="34">
        <v>325506.9252951229</v>
      </c>
      <c r="Q2951" s="34">
        <v>325506.9252951229</v>
      </c>
      <c r="R2951" s="34">
        <v>325506.9252951229</v>
      </c>
      <c r="S2951" s="34">
        <v>325506.9252951229</v>
      </c>
    </row>
    <row r="2952" spans="1:19">
      <c r="A2952" s="37"/>
      <c r="B2952" s="5">
        <v>2018</v>
      </c>
      <c r="C2952" s="33"/>
      <c r="D2952" s="33"/>
      <c r="E2952" s="33"/>
      <c r="F2952" s="33"/>
      <c r="G2952" s="33"/>
      <c r="H2952" s="33"/>
      <c r="I2952" s="33"/>
      <c r="J2952" s="33"/>
      <c r="K2952" s="33"/>
      <c r="L2952" s="33"/>
      <c r="M2952" s="33"/>
      <c r="N2952" s="33"/>
      <c r="O2952" s="34">
        <v>151529.39999999994</v>
      </c>
      <c r="P2952" s="34">
        <v>151529.39999999994</v>
      </c>
      <c r="Q2952" s="34">
        <v>151529.39999999994</v>
      </c>
      <c r="R2952" s="34">
        <v>151529.39999999994</v>
      </c>
      <c r="S2952" s="34">
        <v>151529.4</v>
      </c>
    </row>
    <row r="2953" spans="1:19">
      <c r="A2953" s="37"/>
      <c r="B2953" s="5">
        <v>2017</v>
      </c>
      <c r="C2953" s="33"/>
      <c r="D2953" s="33"/>
      <c r="E2953" s="33"/>
      <c r="F2953" s="33"/>
      <c r="G2953" s="33"/>
      <c r="H2953" s="33"/>
      <c r="I2953" s="33"/>
      <c r="J2953" s="33"/>
      <c r="K2953" s="33"/>
      <c r="L2953" s="33"/>
      <c r="M2953" s="33"/>
      <c r="N2953" s="34"/>
      <c r="O2953" s="34">
        <v>143184.54000000004</v>
      </c>
      <c r="P2953" s="34">
        <v>143184.54000000004</v>
      </c>
      <c r="Q2953" s="34">
        <v>143184.54000000004</v>
      </c>
      <c r="R2953" s="34">
        <v>143184.54000000004</v>
      </c>
      <c r="S2953" s="34">
        <v>143184.54000000004</v>
      </c>
    </row>
    <row r="2954" spans="1:19">
      <c r="B2954" s="5">
        <v>2016</v>
      </c>
      <c r="C2954" s="33"/>
      <c r="D2954" s="33"/>
      <c r="E2954" s="33"/>
      <c r="F2954" s="33"/>
      <c r="G2954" s="33"/>
      <c r="H2954" s="33"/>
      <c r="I2954" s="33"/>
      <c r="J2954" s="33"/>
      <c r="K2954" s="33"/>
      <c r="L2954" s="33"/>
      <c r="M2954" s="34"/>
      <c r="N2954" s="34"/>
      <c r="O2954" s="34">
        <v>232094.07</v>
      </c>
      <c r="P2954" s="34">
        <v>232094.07</v>
      </c>
      <c r="Q2954" s="34">
        <v>232094.07</v>
      </c>
      <c r="R2954" s="34">
        <v>232094.07</v>
      </c>
      <c r="S2954" s="34">
        <v>232094.07</v>
      </c>
    </row>
    <row r="2955" spans="1:19">
      <c r="B2955" s="5">
        <v>2015</v>
      </c>
      <c r="C2955" s="33"/>
      <c r="D2955" s="33"/>
      <c r="E2955" s="33"/>
      <c r="F2955" s="33"/>
      <c r="G2955" s="33"/>
      <c r="H2955" s="33"/>
      <c r="I2955" s="33"/>
      <c r="J2955" s="33"/>
      <c r="K2955" s="33"/>
      <c r="L2955" s="34"/>
      <c r="M2955" s="34"/>
      <c r="N2955" s="34"/>
      <c r="O2955" s="34">
        <v>148092.58000000002</v>
      </c>
      <c r="P2955" s="34">
        <v>148092.58000000002</v>
      </c>
      <c r="Q2955" s="34">
        <v>148092.58000000002</v>
      </c>
      <c r="R2955" s="34">
        <v>148092.58000000002</v>
      </c>
      <c r="S2955" s="34">
        <v>148092.58000000002</v>
      </c>
    </row>
    <row r="2956" spans="1:19">
      <c r="B2956" s="5">
        <v>2014</v>
      </c>
      <c r="C2956" s="33"/>
      <c r="D2956" s="33"/>
      <c r="E2956" s="33"/>
      <c r="F2956" s="33"/>
      <c r="G2956" s="33"/>
      <c r="H2956" s="33"/>
      <c r="I2956" s="33"/>
      <c r="J2956" s="33"/>
      <c r="K2956" s="34"/>
      <c r="L2956" s="34"/>
      <c r="M2956" s="34"/>
      <c r="N2956" s="34"/>
      <c r="O2956" s="34">
        <v>126327.33999999997</v>
      </c>
      <c r="P2956" s="34">
        <v>126327.33999999997</v>
      </c>
      <c r="Q2956" s="34">
        <v>126327.33999999997</v>
      </c>
      <c r="R2956" s="34">
        <v>126327.33999999997</v>
      </c>
      <c r="S2956" s="34">
        <v>126327.33999999997</v>
      </c>
    </row>
    <row r="2957" spans="1:19">
      <c r="B2957" s="5">
        <v>2013</v>
      </c>
      <c r="C2957" s="33"/>
      <c r="D2957" s="33"/>
      <c r="E2957" s="33"/>
      <c r="F2957" s="33"/>
      <c r="G2957" s="33"/>
      <c r="H2957" s="33"/>
      <c r="I2957" s="33"/>
      <c r="J2957" s="34"/>
      <c r="K2957" s="34"/>
      <c r="L2957" s="34"/>
      <c r="M2957" s="34"/>
      <c r="N2957" s="34"/>
      <c r="O2957" s="34">
        <v>73942.339999999982</v>
      </c>
      <c r="P2957" s="34">
        <v>73942.339999999982</v>
      </c>
      <c r="Q2957" s="34">
        <v>73942.339999999982</v>
      </c>
      <c r="R2957" s="34">
        <v>73942.339999999982</v>
      </c>
      <c r="S2957" s="34">
        <v>73942.339999999982</v>
      </c>
    </row>
    <row r="2958" spans="1:19">
      <c r="B2958" s="5">
        <v>2012</v>
      </c>
      <c r="C2958" s="33"/>
      <c r="D2958" s="33"/>
      <c r="E2958" s="33"/>
      <c r="F2958" s="33"/>
      <c r="G2958" s="33"/>
      <c r="H2958" s="33"/>
      <c r="I2958" s="34"/>
      <c r="J2958" s="34"/>
      <c r="K2958" s="34"/>
      <c r="L2958" s="34"/>
      <c r="M2958" s="34"/>
      <c r="N2958" s="34"/>
      <c r="O2958" s="34">
        <v>52121.86</v>
      </c>
      <c r="P2958" s="34">
        <v>52121.86</v>
      </c>
      <c r="Q2958" s="34">
        <v>52121.86</v>
      </c>
      <c r="R2958" s="34">
        <v>52121.86</v>
      </c>
      <c r="S2958" s="34">
        <v>52121.86</v>
      </c>
    </row>
    <row r="2959" spans="1:19">
      <c r="B2959" s="5">
        <v>2011</v>
      </c>
      <c r="C2959" s="33"/>
      <c r="D2959" s="33"/>
      <c r="E2959" s="33"/>
      <c r="F2959" s="33"/>
      <c r="G2959" s="33"/>
      <c r="H2959" s="34"/>
      <c r="I2959" s="34"/>
      <c r="J2959" s="34"/>
      <c r="K2959" s="34"/>
      <c r="L2959" s="34"/>
      <c r="M2959" s="34"/>
      <c r="N2959" s="34"/>
      <c r="O2959" s="34">
        <v>77105.91</v>
      </c>
      <c r="P2959" s="34">
        <v>77105.91</v>
      </c>
      <c r="Q2959" s="34">
        <v>77105.91</v>
      </c>
      <c r="R2959" s="34">
        <v>77105.91</v>
      </c>
      <c r="S2959" s="34">
        <v>77105.91</v>
      </c>
    </row>
    <row r="2960" spans="1:19">
      <c r="B2960" s="5">
        <v>2010</v>
      </c>
      <c r="C2960" s="33"/>
      <c r="D2960" s="33"/>
      <c r="E2960" s="33"/>
      <c r="F2960" s="33"/>
      <c r="G2960" s="34"/>
      <c r="H2960" s="34"/>
      <c r="I2960" s="34"/>
      <c r="J2960" s="34"/>
      <c r="K2960" s="34"/>
      <c r="L2960" s="34"/>
      <c r="M2960" s="34"/>
      <c r="N2960" s="34"/>
      <c r="O2960" s="34">
        <v>59393.55</v>
      </c>
      <c r="P2960" s="34">
        <v>59393.55</v>
      </c>
      <c r="Q2960" s="34">
        <v>59393.55</v>
      </c>
      <c r="R2960" s="34">
        <v>59393.55</v>
      </c>
      <c r="S2960" s="34">
        <v>59393.55</v>
      </c>
    </row>
    <row r="2961" spans="2:19">
      <c r="B2961" s="5">
        <v>2009</v>
      </c>
      <c r="C2961" s="33"/>
      <c r="D2961" s="33"/>
      <c r="E2961" s="33"/>
      <c r="F2961" s="34"/>
      <c r="G2961" s="34"/>
      <c r="H2961" s="34"/>
      <c r="I2961" s="34"/>
      <c r="J2961" s="34"/>
      <c r="K2961" s="34"/>
      <c r="L2961" s="34"/>
      <c r="M2961" s="34"/>
      <c r="N2961" s="34"/>
      <c r="O2961" s="34">
        <v>54028.420000000006</v>
      </c>
      <c r="P2961" s="34">
        <v>54028.420000000006</v>
      </c>
      <c r="Q2961" s="34">
        <v>54028.420000000006</v>
      </c>
      <c r="R2961" s="34">
        <v>54028.420000000006</v>
      </c>
      <c r="S2961" s="34">
        <v>54028.420000000006</v>
      </c>
    </row>
    <row r="2962" spans="2:19">
      <c r="B2962" s="5">
        <v>2008</v>
      </c>
      <c r="C2962" s="33"/>
      <c r="D2962" s="33"/>
      <c r="E2962" s="34"/>
      <c r="F2962" s="34"/>
      <c r="G2962" s="34"/>
      <c r="H2962" s="34"/>
      <c r="I2962" s="34"/>
      <c r="J2962" s="34"/>
      <c r="K2962" s="34"/>
      <c r="L2962" s="34"/>
      <c r="M2962" s="34"/>
      <c r="N2962" s="34"/>
      <c r="O2962" s="34">
        <v>112664.42</v>
      </c>
      <c r="P2962" s="34">
        <v>112664.42</v>
      </c>
      <c r="Q2962" s="34">
        <v>112664.42</v>
      </c>
      <c r="R2962" s="34">
        <v>112664.42</v>
      </c>
      <c r="S2962" s="34">
        <v>112664.42</v>
      </c>
    </row>
    <row r="2963" spans="2:19">
      <c r="B2963" s="5">
        <v>2007</v>
      </c>
      <c r="C2963" s="33"/>
      <c r="D2963" s="34"/>
      <c r="E2963" s="34"/>
      <c r="F2963" s="34"/>
      <c r="G2963" s="34"/>
      <c r="H2963" s="34"/>
      <c r="I2963" s="34"/>
      <c r="J2963" s="34"/>
      <c r="K2963" s="34"/>
      <c r="L2963" s="34"/>
      <c r="M2963" s="34"/>
      <c r="N2963" s="34"/>
      <c r="O2963" s="34">
        <v>129310.99000000002</v>
      </c>
      <c r="P2963" s="34">
        <v>129310.99000000002</v>
      </c>
      <c r="Q2963" s="34">
        <v>129310.99000000002</v>
      </c>
      <c r="R2963" s="34">
        <v>129310.99000000002</v>
      </c>
      <c r="S2963" s="34">
        <v>129310.99000000002</v>
      </c>
    </row>
    <row r="2964" spans="2:19">
      <c r="B2964" s="5">
        <v>2006</v>
      </c>
      <c r="C2964" s="34"/>
      <c r="D2964" s="34"/>
      <c r="E2964" s="34"/>
      <c r="F2964" s="34"/>
      <c r="G2964" s="34"/>
      <c r="H2964" s="34"/>
      <c r="I2964" s="34"/>
      <c r="J2964" s="34"/>
      <c r="K2964" s="34"/>
      <c r="L2964" s="34"/>
      <c r="M2964" s="34"/>
      <c r="N2964" s="34"/>
      <c r="O2964" s="34">
        <v>192591.67</v>
      </c>
      <c r="P2964" s="34">
        <v>192591.67</v>
      </c>
      <c r="Q2964" s="34">
        <v>192591.67</v>
      </c>
      <c r="R2964" s="34">
        <v>192591.67</v>
      </c>
      <c r="S2964" s="34">
        <v>192591.67</v>
      </c>
    </row>
    <row r="2965" spans="2:19">
      <c r="B2965" s="5">
        <v>2005</v>
      </c>
      <c r="C2965" s="34"/>
      <c r="D2965" s="34"/>
      <c r="E2965" s="34"/>
      <c r="F2965" s="34"/>
      <c r="G2965" s="34"/>
      <c r="H2965" s="34"/>
      <c r="I2965" s="34"/>
      <c r="J2965" s="34"/>
      <c r="K2965" s="34"/>
      <c r="L2965" s="34"/>
      <c r="M2965" s="34"/>
      <c r="N2965" s="34"/>
      <c r="O2965" s="34">
        <v>147585.68</v>
      </c>
      <c r="P2965" s="34">
        <v>147585.68</v>
      </c>
      <c r="Q2965" s="34">
        <v>147585.68</v>
      </c>
      <c r="R2965" s="34">
        <v>147585.68</v>
      </c>
      <c r="S2965" s="34">
        <v>147585.68</v>
      </c>
    </row>
    <row r="2966" spans="2:19">
      <c r="B2966" s="5">
        <v>2004</v>
      </c>
      <c r="C2966" s="34"/>
      <c r="D2966" s="34"/>
      <c r="E2966" s="34"/>
      <c r="F2966" s="34"/>
      <c r="G2966" s="34"/>
      <c r="H2966" s="34"/>
      <c r="I2966" s="34"/>
      <c r="J2966" s="34"/>
      <c r="K2966" s="34"/>
      <c r="L2966" s="34"/>
      <c r="M2966" s="34"/>
      <c r="N2966" s="34"/>
      <c r="O2966" s="34">
        <v>176800.37</v>
      </c>
      <c r="P2966" s="34">
        <v>176800.37</v>
      </c>
      <c r="Q2966" s="34">
        <v>176800.37</v>
      </c>
      <c r="R2966" s="34">
        <v>176800.37</v>
      </c>
      <c r="S2966" s="34">
        <v>176800.37</v>
      </c>
    </row>
    <row r="2967" spans="2:19">
      <c r="B2967" s="5">
        <v>2003</v>
      </c>
      <c r="C2967" s="34"/>
      <c r="D2967" s="34"/>
      <c r="E2967" s="34"/>
      <c r="F2967" s="34"/>
      <c r="G2967" s="34"/>
      <c r="H2967" s="34"/>
      <c r="I2967" s="34"/>
      <c r="J2967" s="34"/>
      <c r="K2967" s="34"/>
      <c r="L2967" s="34"/>
      <c r="M2967" s="34"/>
      <c r="N2967" s="34"/>
      <c r="O2967" s="34">
        <v>179158.32</v>
      </c>
      <c r="P2967" s="34">
        <v>179158.32</v>
      </c>
      <c r="Q2967" s="34">
        <v>179158.32</v>
      </c>
      <c r="R2967" s="34">
        <v>179158.32</v>
      </c>
      <c r="S2967" s="34">
        <v>179158.32</v>
      </c>
    </row>
    <row r="2968" spans="2:19">
      <c r="B2968" s="5">
        <v>2002</v>
      </c>
      <c r="C2968" s="34"/>
      <c r="D2968" s="34"/>
      <c r="E2968" s="34"/>
      <c r="F2968" s="34"/>
      <c r="G2968" s="34"/>
      <c r="H2968" s="34"/>
      <c r="I2968" s="34"/>
      <c r="J2968" s="34"/>
      <c r="K2968" s="34"/>
      <c r="L2968" s="34"/>
      <c r="M2968" s="34"/>
      <c r="N2968" s="34"/>
      <c r="O2968" s="34">
        <v>142892</v>
      </c>
      <c r="P2968" s="34">
        <v>142892</v>
      </c>
      <c r="Q2968" s="34">
        <v>142892</v>
      </c>
      <c r="R2968" s="34">
        <v>142892</v>
      </c>
      <c r="S2968" s="34">
        <v>142892</v>
      </c>
    </row>
    <row r="2969" spans="2:19">
      <c r="B2969" s="5">
        <v>2001</v>
      </c>
      <c r="C2969" s="34"/>
      <c r="D2969" s="34"/>
      <c r="E2969" s="34"/>
      <c r="F2969" s="34"/>
      <c r="G2969" s="34"/>
      <c r="H2969" s="34"/>
      <c r="I2969" s="34"/>
      <c r="J2969" s="34"/>
      <c r="K2969" s="34"/>
      <c r="L2969" s="34"/>
      <c r="M2969" s="34"/>
      <c r="N2969" s="34"/>
      <c r="O2969" s="34">
        <v>131210</v>
      </c>
      <c r="P2969" s="34">
        <v>131210</v>
      </c>
      <c r="Q2969" s="34">
        <v>131210</v>
      </c>
      <c r="R2969" s="34">
        <v>131210</v>
      </c>
      <c r="S2969" s="34">
        <v>131210</v>
      </c>
    </row>
    <row r="2970" spans="2:19">
      <c r="B2970" s="5">
        <v>2000</v>
      </c>
      <c r="C2970" s="34"/>
      <c r="D2970" s="34"/>
      <c r="E2970" s="34"/>
      <c r="F2970" s="34"/>
      <c r="G2970" s="34"/>
      <c r="H2970" s="34"/>
      <c r="I2970" s="34"/>
      <c r="J2970" s="34"/>
      <c r="K2970" s="34"/>
      <c r="L2970" s="34"/>
      <c r="M2970" s="34"/>
      <c r="N2970" s="34"/>
      <c r="O2970" s="34">
        <v>145002</v>
      </c>
      <c r="P2970" s="34">
        <v>145002</v>
      </c>
      <c r="Q2970" s="34">
        <v>145002</v>
      </c>
      <c r="R2970" s="34">
        <v>145002</v>
      </c>
      <c r="S2970" s="34">
        <v>145002</v>
      </c>
    </row>
    <row r="2971" spans="2:19">
      <c r="B2971" s="5">
        <v>1999</v>
      </c>
      <c r="C2971" s="34"/>
      <c r="D2971" s="34"/>
      <c r="E2971" s="34"/>
      <c r="F2971" s="34"/>
      <c r="G2971" s="34"/>
      <c r="H2971" s="34"/>
      <c r="I2971" s="34"/>
      <c r="J2971" s="34"/>
      <c r="K2971" s="34"/>
      <c r="L2971" s="34"/>
      <c r="M2971" s="34"/>
      <c r="N2971" s="34"/>
      <c r="O2971" s="34">
        <v>130988</v>
      </c>
      <c r="P2971" s="34">
        <v>130988</v>
      </c>
      <c r="Q2971" s="34">
        <v>130988</v>
      </c>
      <c r="R2971" s="34">
        <v>130988</v>
      </c>
      <c r="S2971" s="34">
        <v>130988</v>
      </c>
    </row>
    <row r="2972" spans="2:19">
      <c r="B2972" s="5">
        <v>1998</v>
      </c>
      <c r="C2972" s="34"/>
      <c r="D2972" s="34"/>
      <c r="E2972" s="34"/>
      <c r="F2972" s="34"/>
      <c r="G2972" s="34"/>
      <c r="H2972" s="34"/>
      <c r="I2972" s="34"/>
      <c r="J2972" s="34"/>
      <c r="K2972" s="34"/>
      <c r="L2972" s="34"/>
      <c r="M2972" s="34"/>
      <c r="N2972" s="34"/>
      <c r="O2972" s="34">
        <v>188088</v>
      </c>
      <c r="P2972" s="34">
        <v>188088</v>
      </c>
      <c r="Q2972" s="34">
        <v>188088</v>
      </c>
      <c r="R2972" s="34">
        <v>188088</v>
      </c>
      <c r="S2972" s="34">
        <v>188088</v>
      </c>
    </row>
    <row r="2973" spans="2:19">
      <c r="B2973" s="5">
        <v>1997</v>
      </c>
      <c r="C2973" s="34"/>
      <c r="D2973" s="34"/>
      <c r="E2973" s="34"/>
      <c r="F2973" s="34"/>
      <c r="G2973" s="34"/>
      <c r="H2973" s="34"/>
      <c r="I2973" s="34"/>
      <c r="J2973" s="34"/>
      <c r="K2973" s="34"/>
      <c r="L2973" s="34"/>
      <c r="M2973" s="34"/>
      <c r="N2973" s="34"/>
      <c r="O2973" s="34">
        <v>200154</v>
      </c>
      <c r="P2973" s="34">
        <v>200154</v>
      </c>
      <c r="Q2973" s="34">
        <v>200154</v>
      </c>
      <c r="R2973" s="34">
        <v>200154</v>
      </c>
      <c r="S2973" s="34">
        <v>200154</v>
      </c>
    </row>
    <row r="2974" spans="2:19">
      <c r="B2974" s="5">
        <v>1996</v>
      </c>
      <c r="C2974" s="34"/>
      <c r="D2974" s="34"/>
      <c r="E2974" s="34"/>
      <c r="F2974" s="34"/>
      <c r="G2974" s="34"/>
      <c r="H2974" s="34"/>
      <c r="I2974" s="34"/>
      <c r="J2974" s="34"/>
      <c r="K2974" s="34"/>
      <c r="L2974" s="34"/>
      <c r="M2974" s="34"/>
      <c r="N2974" s="34"/>
      <c r="O2974" s="34">
        <v>84384</v>
      </c>
      <c r="P2974" s="34">
        <v>84384</v>
      </c>
      <c r="Q2974" s="34">
        <v>84384</v>
      </c>
      <c r="R2974" s="34">
        <v>84384</v>
      </c>
      <c r="S2974" s="34">
        <v>84384</v>
      </c>
    </row>
    <row r="2975" spans="2:19">
      <c r="B2975" s="5">
        <v>1995</v>
      </c>
      <c r="C2975" s="34"/>
      <c r="D2975" s="34"/>
      <c r="E2975" s="34"/>
      <c r="F2975" s="34"/>
      <c r="G2975" s="34"/>
      <c r="H2975" s="34"/>
      <c r="I2975" s="34"/>
      <c r="J2975" s="34"/>
      <c r="K2975" s="34"/>
      <c r="L2975" s="34"/>
      <c r="M2975" s="34"/>
      <c r="N2975" s="34"/>
      <c r="O2975" s="34">
        <v>141787</v>
      </c>
      <c r="P2975" s="34">
        <v>141787</v>
      </c>
      <c r="Q2975" s="34">
        <v>141787</v>
      </c>
      <c r="R2975" s="34">
        <v>141787</v>
      </c>
      <c r="S2975" s="34">
        <v>141787</v>
      </c>
    </row>
    <row r="2976" spans="2:19">
      <c r="B2976" s="5">
        <v>1994</v>
      </c>
      <c r="C2976" s="34"/>
      <c r="D2976" s="34"/>
      <c r="E2976" s="34"/>
      <c r="F2976" s="34"/>
      <c r="G2976" s="34"/>
      <c r="H2976" s="34"/>
      <c r="I2976" s="34"/>
      <c r="J2976" s="34"/>
      <c r="K2976" s="34"/>
      <c r="L2976" s="34"/>
      <c r="M2976" s="34"/>
      <c r="N2976" s="34"/>
      <c r="O2976" s="34">
        <v>16466</v>
      </c>
      <c r="P2976" s="34">
        <v>16466</v>
      </c>
      <c r="Q2976" s="34">
        <v>16466</v>
      </c>
      <c r="R2976" s="34">
        <v>16466</v>
      </c>
      <c r="S2976" s="34">
        <v>16466</v>
      </c>
    </row>
    <row r="2977" spans="2:19">
      <c r="B2977" s="5">
        <v>1993</v>
      </c>
      <c r="C2977" s="34"/>
      <c r="D2977" s="34"/>
      <c r="E2977" s="34"/>
      <c r="F2977" s="34"/>
      <c r="G2977" s="34"/>
      <c r="H2977" s="34"/>
      <c r="I2977" s="34"/>
      <c r="J2977" s="34"/>
      <c r="K2977" s="34"/>
      <c r="L2977" s="34"/>
      <c r="M2977" s="34"/>
      <c r="N2977" s="34"/>
      <c r="O2977" s="34">
        <v>20956</v>
      </c>
      <c r="P2977" s="34">
        <v>20956</v>
      </c>
      <c r="Q2977" s="34">
        <v>20956</v>
      </c>
      <c r="R2977" s="34">
        <v>20956</v>
      </c>
      <c r="S2977" s="34">
        <v>20956</v>
      </c>
    </row>
    <row r="2978" spans="2:19">
      <c r="B2978" s="5">
        <v>1992</v>
      </c>
      <c r="C2978" s="34"/>
      <c r="D2978" s="34"/>
      <c r="E2978" s="34"/>
      <c r="F2978" s="34"/>
      <c r="G2978" s="34"/>
      <c r="H2978" s="34"/>
      <c r="I2978" s="34"/>
      <c r="J2978" s="34"/>
      <c r="K2978" s="34"/>
      <c r="L2978" s="34"/>
      <c r="M2978" s="34"/>
      <c r="N2978" s="34"/>
      <c r="O2978" s="34">
        <v>59741</v>
      </c>
      <c r="P2978" s="34">
        <v>59741</v>
      </c>
      <c r="Q2978" s="34">
        <v>59741</v>
      </c>
      <c r="R2978" s="34">
        <v>59741</v>
      </c>
      <c r="S2978" s="34">
        <v>59741</v>
      </c>
    </row>
    <row r="2979" spans="2:19">
      <c r="B2979" s="5">
        <v>1991</v>
      </c>
      <c r="C2979" s="34"/>
      <c r="D2979" s="34"/>
      <c r="E2979" s="34"/>
      <c r="F2979" s="34"/>
      <c r="G2979" s="34"/>
      <c r="H2979" s="34"/>
      <c r="I2979" s="34"/>
      <c r="J2979" s="34"/>
      <c r="K2979" s="34"/>
      <c r="L2979" s="34"/>
      <c r="M2979" s="34"/>
      <c r="N2979" s="34"/>
      <c r="O2979" s="34">
        <v>20690</v>
      </c>
      <c r="P2979" s="34">
        <v>20690</v>
      </c>
      <c r="Q2979" s="34">
        <v>20690</v>
      </c>
      <c r="R2979" s="34">
        <v>20690</v>
      </c>
      <c r="S2979" s="34">
        <v>20690</v>
      </c>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v>25590</v>
      </c>
      <c r="P2981" s="34">
        <v>25590</v>
      </c>
      <c r="Q2981" s="34">
        <v>25590</v>
      </c>
      <c r="R2981" s="34">
        <v>25590</v>
      </c>
      <c r="S2981" s="34">
        <v>25590</v>
      </c>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v>3517</v>
      </c>
      <c r="P2983" s="34">
        <v>3517</v>
      </c>
      <c r="Q2983" s="34">
        <v>3517</v>
      </c>
      <c r="R2983" s="34">
        <v>3517</v>
      </c>
      <c r="S2983" s="34">
        <v>3517</v>
      </c>
    </row>
    <row r="2984" spans="2:19">
      <c r="B2984" s="5">
        <v>1986</v>
      </c>
      <c r="C2984" s="34"/>
      <c r="D2984" s="34"/>
      <c r="E2984" s="34"/>
      <c r="F2984" s="34"/>
      <c r="G2984" s="34"/>
      <c r="H2984" s="34"/>
      <c r="I2984" s="34"/>
      <c r="J2984" s="34"/>
      <c r="K2984" s="34"/>
      <c r="L2984" s="34"/>
      <c r="M2984" s="34"/>
      <c r="N2984" s="34"/>
      <c r="O2984" s="34">
        <v>11480</v>
      </c>
      <c r="P2984" s="34">
        <v>11480</v>
      </c>
      <c r="Q2984" s="34">
        <v>11480</v>
      </c>
      <c r="R2984" s="34">
        <v>11480</v>
      </c>
      <c r="S2984" s="34">
        <v>11480</v>
      </c>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v>54043</v>
      </c>
      <c r="P2986" s="34">
        <v>54043</v>
      </c>
      <c r="Q2986" s="34">
        <v>54043</v>
      </c>
      <c r="R2986" s="34">
        <v>54043</v>
      </c>
      <c r="S2986" s="34">
        <v>54043</v>
      </c>
    </row>
    <row r="2987" spans="2:19">
      <c r="B2987" s="5">
        <v>1983</v>
      </c>
      <c r="C2987" s="34"/>
      <c r="D2987" s="34"/>
      <c r="E2987" s="34"/>
      <c r="F2987" s="34"/>
      <c r="G2987" s="34"/>
      <c r="H2987" s="34"/>
      <c r="I2987" s="34"/>
      <c r="J2987" s="34"/>
      <c r="K2987" s="34"/>
      <c r="L2987" s="34"/>
      <c r="M2987" s="34"/>
      <c r="N2987" s="34"/>
      <c r="O2987" s="34">
        <v>44481</v>
      </c>
      <c r="P2987" s="34">
        <v>44481</v>
      </c>
      <c r="Q2987" s="34">
        <v>44481</v>
      </c>
      <c r="R2987" s="34">
        <v>44481</v>
      </c>
      <c r="S2987" s="34">
        <v>44481</v>
      </c>
    </row>
    <row r="2988" spans="2:19">
      <c r="B2988" s="5">
        <v>1982</v>
      </c>
      <c r="C2988" s="34"/>
      <c r="D2988" s="34"/>
      <c r="E2988" s="34"/>
      <c r="F2988" s="34"/>
      <c r="G2988" s="34"/>
      <c r="H2988" s="34"/>
      <c r="I2988" s="34"/>
      <c r="J2988" s="34"/>
      <c r="K2988" s="34"/>
      <c r="L2988" s="34"/>
      <c r="M2988" s="34"/>
      <c r="N2988" s="34"/>
      <c r="O2988" s="34">
        <v>114153</v>
      </c>
      <c r="P2988" s="34">
        <v>114153</v>
      </c>
      <c r="Q2988" s="34">
        <v>114153</v>
      </c>
      <c r="R2988" s="34">
        <v>114153</v>
      </c>
      <c r="S2988" s="34">
        <v>114153</v>
      </c>
    </row>
    <row r="2989" spans="2:19">
      <c r="B2989" s="5">
        <v>1981</v>
      </c>
      <c r="C2989" s="34"/>
      <c r="D2989" s="34"/>
      <c r="E2989" s="34"/>
      <c r="F2989" s="34"/>
      <c r="G2989" s="34"/>
      <c r="H2989" s="34"/>
      <c r="I2989" s="34"/>
      <c r="J2989" s="34"/>
      <c r="K2989" s="34"/>
      <c r="L2989" s="34"/>
      <c r="M2989" s="34"/>
      <c r="N2989" s="34"/>
      <c r="O2989" s="34">
        <v>24508</v>
      </c>
      <c r="P2989" s="34">
        <v>24508</v>
      </c>
      <c r="Q2989" s="34">
        <v>24508</v>
      </c>
      <c r="R2989" s="34">
        <v>24508</v>
      </c>
      <c r="S2989" s="34">
        <v>24508</v>
      </c>
    </row>
    <row r="2990" spans="2:19">
      <c r="B2990" s="5">
        <v>1980</v>
      </c>
      <c r="C2990" s="34"/>
      <c r="D2990" s="34"/>
      <c r="E2990" s="34"/>
      <c r="F2990" s="34"/>
      <c r="G2990" s="34"/>
      <c r="H2990" s="34"/>
      <c r="I2990" s="34"/>
      <c r="J2990" s="34"/>
      <c r="K2990" s="34"/>
      <c r="L2990" s="34"/>
      <c r="M2990" s="34"/>
      <c r="N2990" s="34"/>
      <c r="O2990" s="34">
        <v>43402</v>
      </c>
      <c r="P2990" s="34">
        <v>43402</v>
      </c>
      <c r="Q2990" s="34">
        <v>43402</v>
      </c>
      <c r="R2990" s="34">
        <v>43402</v>
      </c>
      <c r="S2990" s="34">
        <v>43402</v>
      </c>
    </row>
    <row r="2991" spans="2:19">
      <c r="B2991" s="5">
        <v>1979</v>
      </c>
      <c r="C2991" s="34"/>
      <c r="D2991" s="34"/>
      <c r="E2991" s="34"/>
      <c r="F2991" s="34"/>
      <c r="G2991" s="34"/>
      <c r="H2991" s="34"/>
      <c r="I2991" s="34"/>
      <c r="J2991" s="34"/>
      <c r="K2991" s="34"/>
      <c r="L2991" s="34"/>
      <c r="M2991" s="34"/>
      <c r="N2991" s="34"/>
      <c r="O2991" s="34">
        <v>67854</v>
      </c>
      <c r="P2991" s="34">
        <v>67854</v>
      </c>
      <c r="Q2991" s="34">
        <v>67854</v>
      </c>
      <c r="R2991" s="34">
        <v>67854</v>
      </c>
      <c r="S2991" s="34">
        <v>67854</v>
      </c>
    </row>
    <row r="2992" spans="2:19">
      <c r="B2992" s="5">
        <v>1978</v>
      </c>
      <c r="C2992" s="34"/>
      <c r="D2992" s="34"/>
      <c r="E2992" s="34"/>
      <c r="F2992" s="34"/>
      <c r="G2992" s="34"/>
      <c r="H2992" s="34"/>
      <c r="I2992" s="34"/>
      <c r="J2992" s="34"/>
      <c r="K2992" s="34"/>
      <c r="L2992" s="34"/>
      <c r="M2992" s="34"/>
      <c r="N2992" s="34"/>
      <c r="O2992" s="34">
        <v>43080</v>
      </c>
      <c r="P2992" s="34">
        <v>43080</v>
      </c>
      <c r="Q2992" s="34">
        <v>43080</v>
      </c>
      <c r="R2992" s="34">
        <v>43080</v>
      </c>
      <c r="S2992" s="34">
        <v>43080</v>
      </c>
    </row>
    <row r="2993" spans="2:19">
      <c r="B2993" s="5">
        <v>1977</v>
      </c>
      <c r="C2993" s="34"/>
      <c r="D2993" s="34"/>
      <c r="E2993" s="34"/>
      <c r="F2993" s="34"/>
      <c r="G2993" s="34"/>
      <c r="H2993" s="34"/>
      <c r="I2993" s="34"/>
      <c r="J2993" s="34"/>
      <c r="K2993" s="34"/>
      <c r="L2993" s="34"/>
      <c r="M2993" s="34"/>
      <c r="N2993" s="34"/>
      <c r="O2993" s="34">
        <v>54024</v>
      </c>
      <c r="P2993" s="34">
        <v>54024</v>
      </c>
      <c r="Q2993" s="34">
        <v>54024</v>
      </c>
      <c r="R2993" s="34">
        <v>54024</v>
      </c>
      <c r="S2993" s="34">
        <v>54024</v>
      </c>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v>121359</v>
      </c>
      <c r="P2995" s="34">
        <v>121359</v>
      </c>
      <c r="Q2995" s="34">
        <v>121359</v>
      </c>
      <c r="R2995" s="34">
        <v>121359</v>
      </c>
      <c r="S2995" s="34">
        <v>121359</v>
      </c>
    </row>
    <row r="2996" spans="2:19">
      <c r="B2996" s="5">
        <v>1974</v>
      </c>
      <c r="C2996" s="34"/>
      <c r="D2996" s="34"/>
      <c r="E2996" s="34"/>
      <c r="F2996" s="34"/>
      <c r="G2996" s="34"/>
      <c r="H2996" s="34"/>
      <c r="I2996" s="34"/>
      <c r="J2996" s="34"/>
      <c r="K2996" s="34"/>
      <c r="L2996" s="34"/>
      <c r="M2996" s="34"/>
      <c r="N2996" s="34"/>
      <c r="O2996" s="34">
        <v>15628</v>
      </c>
      <c r="P2996" s="34">
        <v>15628</v>
      </c>
      <c r="Q2996" s="34">
        <v>15628</v>
      </c>
      <c r="R2996" s="34">
        <v>15628</v>
      </c>
      <c r="S2996" s="34">
        <v>15628</v>
      </c>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v>126084</v>
      </c>
      <c r="P2998" s="34">
        <v>126084</v>
      </c>
      <c r="Q2998" s="34">
        <v>126084</v>
      </c>
      <c r="R2998" s="34">
        <v>126084</v>
      </c>
      <c r="S2998" s="34">
        <v>126084</v>
      </c>
    </row>
    <row r="2999" spans="2:19">
      <c r="B2999" s="5">
        <v>1971</v>
      </c>
      <c r="C2999" s="34"/>
      <c r="D2999" s="34"/>
      <c r="E2999" s="34"/>
      <c r="F2999" s="34"/>
      <c r="G2999" s="34"/>
      <c r="H2999" s="34"/>
      <c r="I2999" s="34"/>
      <c r="J2999" s="34"/>
      <c r="K2999" s="34"/>
      <c r="L2999" s="34"/>
      <c r="M2999" s="34"/>
      <c r="N2999" s="34"/>
      <c r="O2999" s="34">
        <v>54169</v>
      </c>
      <c r="P2999" s="34">
        <v>54169</v>
      </c>
      <c r="Q2999" s="34">
        <v>54169</v>
      </c>
      <c r="R2999" s="34">
        <v>54169</v>
      </c>
      <c r="S2999" s="34">
        <v>54169</v>
      </c>
    </row>
    <row r="3000" spans="2:19">
      <c r="B3000" s="5">
        <v>1970</v>
      </c>
      <c r="C3000" s="34"/>
      <c r="D3000" s="34"/>
      <c r="E3000" s="34"/>
      <c r="F3000" s="34"/>
      <c r="G3000" s="34"/>
      <c r="H3000" s="34"/>
      <c r="I3000" s="34"/>
      <c r="J3000" s="34"/>
      <c r="K3000" s="34"/>
      <c r="L3000" s="34"/>
      <c r="M3000" s="34"/>
      <c r="N3000" s="34"/>
      <c r="O3000" s="34">
        <v>32135</v>
      </c>
      <c r="P3000" s="34">
        <v>32135</v>
      </c>
      <c r="Q3000" s="34">
        <v>32135</v>
      </c>
      <c r="R3000" s="34">
        <v>32135</v>
      </c>
      <c r="S3000" s="34">
        <v>32135</v>
      </c>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v>97353</v>
      </c>
      <c r="P3002" s="34">
        <v>97353</v>
      </c>
      <c r="Q3002" s="34">
        <v>97353</v>
      </c>
      <c r="R3002" s="34">
        <v>97353</v>
      </c>
      <c r="S3002" s="34">
        <v>97353</v>
      </c>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v>14924.19</v>
      </c>
      <c r="P3004" s="34">
        <v>14924.19</v>
      </c>
      <c r="Q3004" s="34">
        <v>14924.19</v>
      </c>
      <c r="R3004" s="34">
        <v>14924.19</v>
      </c>
      <c r="S3004" s="34">
        <v>14924.19</v>
      </c>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v>5702.95</v>
      </c>
      <c r="P3008" s="34">
        <v>5702.95</v>
      </c>
      <c r="Q3008" s="34">
        <v>5702.95</v>
      </c>
      <c r="R3008" s="34">
        <v>5702.95</v>
      </c>
      <c r="S3008" s="34">
        <v>5702.95</v>
      </c>
    </row>
    <row r="3009" spans="2:19">
      <c r="B3009" s="5">
        <v>1961</v>
      </c>
      <c r="C3009" s="34"/>
      <c r="D3009" s="34"/>
      <c r="E3009" s="34"/>
      <c r="F3009" s="34"/>
      <c r="G3009" s="34"/>
      <c r="H3009" s="34"/>
      <c r="I3009" s="34"/>
      <c r="J3009" s="34"/>
      <c r="K3009" s="34"/>
      <c r="L3009" s="34"/>
      <c r="M3009" s="34"/>
      <c r="N3009" s="34"/>
      <c r="O3009" s="34">
        <v>9332.1</v>
      </c>
      <c r="P3009" s="34">
        <v>9332.1</v>
      </c>
      <c r="Q3009" s="34">
        <v>9332.1</v>
      </c>
      <c r="R3009" s="34">
        <v>9332.1</v>
      </c>
      <c r="S3009" s="34">
        <v>9332.1</v>
      </c>
    </row>
    <row r="3010" spans="2:19">
      <c r="B3010" s="5">
        <v>1960</v>
      </c>
      <c r="C3010" s="34"/>
      <c r="D3010" s="34"/>
      <c r="E3010" s="34"/>
      <c r="F3010" s="34"/>
      <c r="G3010" s="34"/>
      <c r="H3010" s="34"/>
      <c r="I3010" s="34"/>
      <c r="J3010" s="34"/>
      <c r="K3010" s="34"/>
      <c r="L3010" s="34"/>
      <c r="M3010" s="34"/>
      <c r="N3010" s="34"/>
      <c r="O3010" s="34">
        <v>4319.55</v>
      </c>
      <c r="P3010" s="34">
        <v>4319.55</v>
      </c>
      <c r="Q3010" s="34">
        <v>4319.55</v>
      </c>
      <c r="R3010" s="34">
        <v>4319.55</v>
      </c>
      <c r="S3010" s="34">
        <v>4319.55</v>
      </c>
    </row>
    <row r="3011" spans="2:19">
      <c r="B3011" s="5">
        <v>1959</v>
      </c>
      <c r="C3011" s="34"/>
      <c r="D3011" s="34"/>
      <c r="E3011" s="34"/>
      <c r="F3011" s="34"/>
      <c r="G3011" s="34"/>
      <c r="H3011" s="34"/>
      <c r="I3011" s="34"/>
      <c r="J3011" s="34"/>
      <c r="K3011" s="34"/>
      <c r="L3011" s="34"/>
      <c r="M3011" s="34"/>
      <c r="N3011" s="34"/>
      <c r="O3011" s="34">
        <v>518.45000000000005</v>
      </c>
      <c r="P3011" s="34">
        <v>518.45000000000005</v>
      </c>
      <c r="Q3011" s="34">
        <v>518.45000000000005</v>
      </c>
      <c r="R3011" s="34">
        <v>518.45000000000005</v>
      </c>
      <c r="S3011" s="34">
        <v>518.45000000000005</v>
      </c>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v>32134.69</v>
      </c>
      <c r="P3013" s="34">
        <v>32134.69</v>
      </c>
      <c r="Q3013" s="34">
        <v>32134.69</v>
      </c>
      <c r="R3013" s="34">
        <v>32134.69</v>
      </c>
      <c r="S3013" s="34">
        <v>32134.69</v>
      </c>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v>14850.52</v>
      </c>
      <c r="P3020" s="34">
        <v>14850.52</v>
      </c>
      <c r="Q3020" s="34">
        <v>14850.52</v>
      </c>
      <c r="R3020" s="34">
        <v>14850.52</v>
      </c>
      <c r="S3020" s="34">
        <v>14850.52</v>
      </c>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4352931.91</v>
      </c>
      <c r="P3041" s="10">
        <f>SUM(P2949:P3040)</f>
        <v>4678438.835295123</v>
      </c>
      <c r="Q3041" s="10">
        <f>SUM(Q2949:Q3040)</f>
        <v>4893996.6752951229</v>
      </c>
      <c r="R3041" s="10">
        <f>SUM(R2948:R3040)</f>
        <v>5166871.5652951235</v>
      </c>
      <c r="S3041" s="10">
        <f>SUM(S2948:S3040)</f>
        <v>5420971.0252951235</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v>265.69</v>
      </c>
      <c r="N3049" s="34">
        <v>265.69</v>
      </c>
      <c r="O3049" s="34"/>
      <c r="P3049" s="34"/>
      <c r="Q3049" s="34"/>
      <c r="R3049" s="34"/>
      <c r="S3049" s="34"/>
    </row>
    <row r="3050" spans="1:19">
      <c r="B3050" s="5">
        <v>2015</v>
      </c>
      <c r="C3050" s="33"/>
      <c r="D3050" s="33"/>
      <c r="E3050" s="33"/>
      <c r="F3050" s="33"/>
      <c r="G3050" s="33"/>
      <c r="H3050" s="33"/>
      <c r="I3050" s="33"/>
      <c r="J3050" s="33"/>
      <c r="K3050" s="33"/>
      <c r="L3050" s="34">
        <v>203.43</v>
      </c>
      <c r="M3050" s="34">
        <v>203.43</v>
      </c>
      <c r="N3050" s="34">
        <v>203.43</v>
      </c>
      <c r="O3050" s="34"/>
      <c r="P3050" s="34"/>
      <c r="Q3050" s="34"/>
      <c r="R3050" s="34"/>
      <c r="S3050" s="34"/>
    </row>
    <row r="3051" spans="1:19">
      <c r="B3051" s="5">
        <v>2014</v>
      </c>
      <c r="C3051" s="33"/>
      <c r="D3051" s="33"/>
      <c r="E3051" s="33"/>
      <c r="F3051" s="33"/>
      <c r="G3051" s="33"/>
      <c r="H3051" s="33"/>
      <c r="I3051" s="33"/>
      <c r="J3051" s="33"/>
      <c r="K3051" s="34">
        <v>11501.99</v>
      </c>
      <c r="L3051" s="34">
        <v>11501.99</v>
      </c>
      <c r="M3051" s="34">
        <v>11501.99</v>
      </c>
      <c r="N3051" s="34">
        <v>11501.99</v>
      </c>
      <c r="O3051" s="34"/>
      <c r="P3051" s="34"/>
      <c r="Q3051" s="34"/>
      <c r="R3051" s="34"/>
      <c r="S3051" s="34"/>
    </row>
    <row r="3052" spans="1:19">
      <c r="B3052" s="5">
        <v>2013</v>
      </c>
      <c r="C3052" s="33"/>
      <c r="D3052" s="33"/>
      <c r="E3052" s="33"/>
      <c r="F3052" s="33"/>
      <c r="G3052" s="33"/>
      <c r="H3052" s="33"/>
      <c r="I3052" s="33"/>
      <c r="J3052" s="34">
        <v>54024.09</v>
      </c>
      <c r="K3052" s="34">
        <v>54024.09</v>
      </c>
      <c r="L3052" s="34">
        <v>54024.09</v>
      </c>
      <c r="M3052" s="34">
        <v>54024.09</v>
      </c>
      <c r="N3052" s="34">
        <v>54024.09</v>
      </c>
      <c r="O3052" s="34"/>
      <c r="P3052" s="34"/>
      <c r="Q3052" s="34"/>
      <c r="R3052" s="34"/>
      <c r="S3052" s="34"/>
    </row>
    <row r="3053" spans="1:19">
      <c r="B3053" s="5">
        <v>2012</v>
      </c>
      <c r="C3053" s="33"/>
      <c r="D3053" s="33"/>
      <c r="E3053" s="33"/>
      <c r="F3053" s="33"/>
      <c r="G3053" s="33"/>
      <c r="H3053" s="33"/>
      <c r="I3053" s="34">
        <v>14924.19</v>
      </c>
      <c r="J3053" s="34">
        <v>14924.19</v>
      </c>
      <c r="K3053" s="34">
        <v>14924.19</v>
      </c>
      <c r="L3053" s="34">
        <v>14924.19</v>
      </c>
      <c r="M3053" s="34">
        <v>14924.19</v>
      </c>
      <c r="N3053" s="34">
        <v>14924.19</v>
      </c>
      <c r="O3053" s="34"/>
      <c r="P3053" s="34"/>
      <c r="Q3053" s="34"/>
      <c r="R3053" s="34"/>
      <c r="S3053" s="34"/>
    </row>
    <row r="3054" spans="1:19">
      <c r="B3054" s="5">
        <v>2011</v>
      </c>
      <c r="C3054" s="33"/>
      <c r="D3054" s="33"/>
      <c r="E3054" s="33"/>
      <c r="F3054" s="33"/>
      <c r="G3054" s="33"/>
      <c r="H3054" s="34">
        <v>56594.3</v>
      </c>
      <c r="I3054" s="34">
        <v>56594.3</v>
      </c>
      <c r="J3054" s="34">
        <v>56594.3</v>
      </c>
      <c r="K3054" s="34">
        <v>56594.3</v>
      </c>
      <c r="L3054" s="34">
        <v>56594.3</v>
      </c>
      <c r="M3054" s="34">
        <v>56594.3</v>
      </c>
      <c r="N3054" s="34">
        <v>56594.3</v>
      </c>
      <c r="O3054" s="34"/>
      <c r="P3054" s="34"/>
      <c r="Q3054" s="34"/>
      <c r="R3054" s="34"/>
      <c r="S3054" s="34"/>
    </row>
    <row r="3055" spans="1:19">
      <c r="B3055" s="5">
        <v>2010</v>
      </c>
      <c r="C3055" s="33"/>
      <c r="D3055" s="33"/>
      <c r="E3055" s="33"/>
      <c r="F3055" s="33"/>
      <c r="G3055" s="34">
        <v>37321.1</v>
      </c>
      <c r="H3055" s="34">
        <v>37321.1</v>
      </c>
      <c r="I3055" s="34">
        <v>37321.1</v>
      </c>
      <c r="J3055" s="34">
        <v>37321.1</v>
      </c>
      <c r="K3055" s="34">
        <v>37321.1</v>
      </c>
      <c r="L3055" s="34">
        <v>37321.1</v>
      </c>
      <c r="M3055" s="34">
        <v>37321.1</v>
      </c>
      <c r="N3055" s="34">
        <v>37321.1</v>
      </c>
      <c r="O3055" s="34"/>
      <c r="P3055" s="34"/>
      <c r="Q3055" s="34"/>
      <c r="R3055" s="34"/>
      <c r="S3055" s="34"/>
    </row>
    <row r="3056" spans="1:19">
      <c r="B3056" s="5">
        <v>2009</v>
      </c>
      <c r="C3056" s="33"/>
      <c r="D3056" s="33"/>
      <c r="E3056" s="33"/>
      <c r="F3056" s="34">
        <v>34231.5</v>
      </c>
      <c r="G3056" s="34">
        <v>34231.5</v>
      </c>
      <c r="H3056" s="34">
        <v>34231.5</v>
      </c>
      <c r="I3056" s="34">
        <v>34231.5</v>
      </c>
      <c r="J3056" s="34">
        <v>34231.5</v>
      </c>
      <c r="K3056" s="34">
        <v>34231.5</v>
      </c>
      <c r="L3056" s="34">
        <v>34231.5</v>
      </c>
      <c r="M3056" s="34">
        <v>34231.5</v>
      </c>
      <c r="N3056" s="34">
        <v>34231.5</v>
      </c>
      <c r="O3056" s="34"/>
      <c r="P3056" s="34"/>
      <c r="Q3056" s="34"/>
      <c r="R3056" s="34"/>
      <c r="S3056" s="34"/>
    </row>
    <row r="3057" spans="2:19">
      <c r="B3057" s="5">
        <v>2008</v>
      </c>
      <c r="C3057" s="33"/>
      <c r="D3057" s="33"/>
      <c r="E3057" s="34">
        <v>90573.25</v>
      </c>
      <c r="F3057" s="34">
        <v>90573.25</v>
      </c>
      <c r="G3057" s="34">
        <v>90573.25</v>
      </c>
      <c r="H3057" s="34">
        <v>90573.25</v>
      </c>
      <c r="I3057" s="34">
        <v>90573.25</v>
      </c>
      <c r="J3057" s="34">
        <v>90573.25</v>
      </c>
      <c r="K3057" s="34">
        <v>90573.25</v>
      </c>
      <c r="L3057" s="34">
        <v>90573.25</v>
      </c>
      <c r="M3057" s="34">
        <v>90573.25</v>
      </c>
      <c r="N3057" s="34">
        <v>90573.25</v>
      </c>
      <c r="O3057" s="34"/>
      <c r="P3057" s="34"/>
      <c r="Q3057" s="34"/>
      <c r="R3057" s="34"/>
      <c r="S3057" s="34"/>
    </row>
    <row r="3058" spans="2:19">
      <c r="B3058" s="5">
        <v>2007</v>
      </c>
      <c r="C3058" s="33"/>
      <c r="D3058" s="34">
        <v>82194.259999999995</v>
      </c>
      <c r="E3058" s="34">
        <v>82194.259999999995</v>
      </c>
      <c r="F3058" s="34">
        <v>82194.259999999995</v>
      </c>
      <c r="G3058" s="34">
        <v>82194.259999999995</v>
      </c>
      <c r="H3058" s="34">
        <v>82194.259999999995</v>
      </c>
      <c r="I3058" s="34">
        <v>82194.259999999995</v>
      </c>
      <c r="J3058" s="34">
        <v>82194.259999999995</v>
      </c>
      <c r="K3058" s="34">
        <v>82194.259999999995</v>
      </c>
      <c r="L3058" s="34">
        <v>82194.259999999995</v>
      </c>
      <c r="M3058" s="34">
        <v>82194.259999999995</v>
      </c>
      <c r="N3058" s="34">
        <v>82194.259999999995</v>
      </c>
      <c r="O3058" s="34"/>
      <c r="P3058" s="34"/>
      <c r="Q3058" s="34"/>
      <c r="R3058" s="34"/>
      <c r="S3058" s="34"/>
    </row>
    <row r="3059" spans="2:19">
      <c r="B3059" s="5">
        <v>2006</v>
      </c>
      <c r="C3059" s="34">
        <v>164355.97</v>
      </c>
      <c r="D3059" s="34">
        <v>164355.97</v>
      </c>
      <c r="E3059" s="34">
        <v>164355.97</v>
      </c>
      <c r="F3059" s="34">
        <v>164355.97</v>
      </c>
      <c r="G3059" s="34">
        <v>164355.97</v>
      </c>
      <c r="H3059" s="34">
        <v>164355.97</v>
      </c>
      <c r="I3059" s="34">
        <v>164355.97</v>
      </c>
      <c r="J3059" s="34">
        <v>164355.97</v>
      </c>
      <c r="K3059" s="34">
        <v>164355.97</v>
      </c>
      <c r="L3059" s="34">
        <v>164355.97</v>
      </c>
      <c r="M3059" s="34">
        <v>164355.97</v>
      </c>
      <c r="N3059" s="34">
        <v>164355.97</v>
      </c>
      <c r="O3059" s="34"/>
      <c r="P3059" s="34"/>
      <c r="Q3059" s="34"/>
      <c r="R3059" s="34"/>
      <c r="S3059" s="34"/>
    </row>
    <row r="3060" spans="2:19">
      <c r="B3060" s="5">
        <v>2005</v>
      </c>
      <c r="C3060" s="34">
        <v>147586.38</v>
      </c>
      <c r="D3060" s="34">
        <v>147586.38</v>
      </c>
      <c r="E3060" s="34">
        <v>147586.38</v>
      </c>
      <c r="F3060" s="34">
        <v>147586.38</v>
      </c>
      <c r="G3060" s="34">
        <v>147586.38</v>
      </c>
      <c r="H3060" s="34">
        <v>147586.38</v>
      </c>
      <c r="I3060" s="34">
        <v>147586.38</v>
      </c>
      <c r="J3060" s="34">
        <v>147586.38</v>
      </c>
      <c r="K3060" s="34">
        <v>147586.38</v>
      </c>
      <c r="L3060" s="34">
        <v>147586.38</v>
      </c>
      <c r="M3060" s="34">
        <v>147586.38</v>
      </c>
      <c r="N3060" s="34">
        <v>147586.38</v>
      </c>
      <c r="O3060" s="34"/>
      <c r="P3060" s="34"/>
      <c r="Q3060" s="34"/>
      <c r="R3060" s="34"/>
      <c r="S3060" s="34"/>
    </row>
    <row r="3061" spans="2:19">
      <c r="B3061" s="5">
        <v>2004</v>
      </c>
      <c r="C3061" s="34">
        <v>176800.37</v>
      </c>
      <c r="D3061" s="34">
        <v>176800.37</v>
      </c>
      <c r="E3061" s="34">
        <v>176800.37</v>
      </c>
      <c r="F3061" s="34">
        <v>176800.37</v>
      </c>
      <c r="G3061" s="34">
        <v>176800.37</v>
      </c>
      <c r="H3061" s="34">
        <v>176800.37</v>
      </c>
      <c r="I3061" s="34">
        <v>176800.37</v>
      </c>
      <c r="J3061" s="34">
        <v>176800.37</v>
      </c>
      <c r="K3061" s="34">
        <v>176800.37</v>
      </c>
      <c r="L3061" s="34">
        <v>176800.37</v>
      </c>
      <c r="M3061" s="34">
        <v>176800.37</v>
      </c>
      <c r="N3061" s="34">
        <v>176800.37</v>
      </c>
      <c r="O3061" s="34"/>
      <c r="P3061" s="34"/>
      <c r="Q3061" s="34"/>
      <c r="R3061" s="34"/>
      <c r="S3061" s="34"/>
    </row>
    <row r="3062" spans="2:19">
      <c r="B3062" s="5">
        <v>2003</v>
      </c>
      <c r="C3062" s="34">
        <v>261953.74</v>
      </c>
      <c r="D3062" s="34">
        <v>261953.74</v>
      </c>
      <c r="E3062" s="34">
        <v>261953.74</v>
      </c>
      <c r="F3062" s="34">
        <v>261953.74</v>
      </c>
      <c r="G3062" s="34">
        <v>261953.74</v>
      </c>
      <c r="H3062" s="34">
        <v>261953.74</v>
      </c>
      <c r="I3062" s="34">
        <v>261953.74</v>
      </c>
      <c r="J3062" s="34">
        <v>261953.74</v>
      </c>
      <c r="K3062" s="34">
        <v>261953.74</v>
      </c>
      <c r="L3062" s="34">
        <v>261953.74</v>
      </c>
      <c r="M3062" s="34">
        <v>261953.74</v>
      </c>
      <c r="N3062" s="34">
        <v>261953.74</v>
      </c>
      <c r="O3062" s="34"/>
      <c r="P3062" s="34"/>
      <c r="Q3062" s="34"/>
      <c r="R3062" s="34"/>
      <c r="S3062" s="34"/>
    </row>
    <row r="3063" spans="2:19">
      <c r="B3063" s="5">
        <v>2002</v>
      </c>
      <c r="C3063" s="34">
        <v>142892</v>
      </c>
      <c r="D3063" s="34">
        <v>142892</v>
      </c>
      <c r="E3063" s="34">
        <v>142892</v>
      </c>
      <c r="F3063" s="34">
        <v>142892</v>
      </c>
      <c r="G3063" s="34">
        <v>142892</v>
      </c>
      <c r="H3063" s="34">
        <v>142892</v>
      </c>
      <c r="I3063" s="34">
        <v>142892</v>
      </c>
      <c r="J3063" s="34">
        <v>142892</v>
      </c>
      <c r="K3063" s="34">
        <v>142892</v>
      </c>
      <c r="L3063" s="34">
        <v>142892</v>
      </c>
      <c r="M3063" s="34">
        <v>142892</v>
      </c>
      <c r="N3063" s="34">
        <v>142892</v>
      </c>
      <c r="O3063" s="34"/>
      <c r="P3063" s="34"/>
      <c r="Q3063" s="34"/>
      <c r="R3063" s="34"/>
      <c r="S3063" s="34"/>
    </row>
    <row r="3064" spans="2:19">
      <c r="B3064" s="5">
        <v>2001</v>
      </c>
      <c r="C3064" s="34">
        <v>131210</v>
      </c>
      <c r="D3064" s="34">
        <v>131210</v>
      </c>
      <c r="E3064" s="34">
        <v>131210</v>
      </c>
      <c r="F3064" s="34">
        <v>131210</v>
      </c>
      <c r="G3064" s="34">
        <v>131210</v>
      </c>
      <c r="H3064" s="34">
        <v>131210</v>
      </c>
      <c r="I3064" s="34">
        <v>131210</v>
      </c>
      <c r="J3064" s="34">
        <v>131210</v>
      </c>
      <c r="K3064" s="34">
        <v>131210</v>
      </c>
      <c r="L3064" s="34">
        <v>131210</v>
      </c>
      <c r="M3064" s="34">
        <v>131210</v>
      </c>
      <c r="N3064" s="34">
        <v>131210</v>
      </c>
      <c r="O3064" s="34"/>
      <c r="P3064" s="34"/>
      <c r="Q3064" s="34"/>
      <c r="R3064" s="34"/>
      <c r="S3064" s="34"/>
    </row>
    <row r="3065" spans="2:19">
      <c r="B3065" s="5">
        <v>2000</v>
      </c>
      <c r="C3065" s="34">
        <v>145002</v>
      </c>
      <c r="D3065" s="34">
        <v>145002</v>
      </c>
      <c r="E3065" s="34">
        <v>145002</v>
      </c>
      <c r="F3065" s="34">
        <v>145002</v>
      </c>
      <c r="G3065" s="34">
        <v>145002</v>
      </c>
      <c r="H3065" s="34">
        <v>145002</v>
      </c>
      <c r="I3065" s="34">
        <v>145002</v>
      </c>
      <c r="J3065" s="34">
        <v>145002</v>
      </c>
      <c r="K3065" s="34">
        <v>145002</v>
      </c>
      <c r="L3065" s="34">
        <v>145002</v>
      </c>
      <c r="M3065" s="34">
        <v>145002</v>
      </c>
      <c r="N3065" s="34">
        <v>145002</v>
      </c>
      <c r="O3065" s="34"/>
      <c r="P3065" s="34"/>
      <c r="Q3065" s="34"/>
      <c r="R3065" s="34"/>
      <c r="S3065" s="34"/>
    </row>
    <row r="3066" spans="2:19">
      <c r="B3066" s="5">
        <v>1999</v>
      </c>
      <c r="C3066" s="34">
        <v>130988</v>
      </c>
      <c r="D3066" s="34">
        <v>130988</v>
      </c>
      <c r="E3066" s="34">
        <v>130988</v>
      </c>
      <c r="F3066" s="34">
        <v>130988</v>
      </c>
      <c r="G3066" s="34">
        <v>130988</v>
      </c>
      <c r="H3066" s="34">
        <v>130988</v>
      </c>
      <c r="I3066" s="34">
        <v>130988</v>
      </c>
      <c r="J3066" s="34">
        <v>130988</v>
      </c>
      <c r="K3066" s="34">
        <v>130988</v>
      </c>
      <c r="L3066" s="34">
        <v>130988</v>
      </c>
      <c r="M3066" s="34">
        <v>130988</v>
      </c>
      <c r="N3066" s="34">
        <v>130988</v>
      </c>
      <c r="O3066" s="34"/>
      <c r="P3066" s="34"/>
      <c r="Q3066" s="34"/>
      <c r="R3066" s="34"/>
      <c r="S3066" s="34"/>
    </row>
    <row r="3067" spans="2:19">
      <c r="B3067" s="5">
        <v>1998</v>
      </c>
      <c r="C3067" s="34">
        <v>188088</v>
      </c>
      <c r="D3067" s="34">
        <v>188088</v>
      </c>
      <c r="E3067" s="34">
        <v>188088</v>
      </c>
      <c r="F3067" s="34">
        <v>188088</v>
      </c>
      <c r="G3067" s="34">
        <v>188088</v>
      </c>
      <c r="H3067" s="34">
        <v>188088</v>
      </c>
      <c r="I3067" s="34">
        <v>188088</v>
      </c>
      <c r="J3067" s="34">
        <v>188088</v>
      </c>
      <c r="K3067" s="34">
        <v>188088</v>
      </c>
      <c r="L3067" s="34">
        <v>188088</v>
      </c>
      <c r="M3067" s="34">
        <v>188088</v>
      </c>
      <c r="N3067" s="34">
        <v>188088</v>
      </c>
      <c r="O3067" s="34"/>
      <c r="P3067" s="34"/>
      <c r="Q3067" s="34"/>
      <c r="R3067" s="34"/>
      <c r="S3067" s="34"/>
    </row>
    <row r="3068" spans="2:19">
      <c r="B3068" s="5">
        <v>1997</v>
      </c>
      <c r="C3068" s="34">
        <v>200154</v>
      </c>
      <c r="D3068" s="34">
        <v>200154</v>
      </c>
      <c r="E3068" s="34">
        <v>200154</v>
      </c>
      <c r="F3068" s="34">
        <v>200154</v>
      </c>
      <c r="G3068" s="34">
        <v>200154</v>
      </c>
      <c r="H3068" s="34">
        <v>200154</v>
      </c>
      <c r="I3068" s="34">
        <v>200154</v>
      </c>
      <c r="J3068" s="34">
        <v>200154</v>
      </c>
      <c r="K3068" s="34">
        <v>200154</v>
      </c>
      <c r="L3068" s="34">
        <v>200154</v>
      </c>
      <c r="M3068" s="34">
        <v>200154</v>
      </c>
      <c r="N3068" s="34">
        <v>200154</v>
      </c>
      <c r="O3068" s="34"/>
      <c r="P3068" s="34"/>
      <c r="Q3068" s="34"/>
      <c r="R3068" s="34"/>
      <c r="S3068" s="34"/>
    </row>
    <row r="3069" spans="2:19">
      <c r="B3069" s="5">
        <v>1996</v>
      </c>
      <c r="C3069" s="34">
        <v>84384</v>
      </c>
      <c r="D3069" s="34">
        <v>84384</v>
      </c>
      <c r="E3069" s="34">
        <v>84384</v>
      </c>
      <c r="F3069" s="34">
        <v>84384</v>
      </c>
      <c r="G3069" s="34">
        <v>84384</v>
      </c>
      <c r="H3069" s="34">
        <v>84384</v>
      </c>
      <c r="I3069" s="34">
        <v>84384</v>
      </c>
      <c r="J3069" s="34">
        <v>84384</v>
      </c>
      <c r="K3069" s="34">
        <v>84384</v>
      </c>
      <c r="L3069" s="34">
        <v>84384</v>
      </c>
      <c r="M3069" s="34">
        <v>84384</v>
      </c>
      <c r="N3069" s="34">
        <v>84384</v>
      </c>
      <c r="O3069" s="34"/>
      <c r="P3069" s="34"/>
      <c r="Q3069" s="34"/>
      <c r="R3069" s="34"/>
      <c r="S3069" s="34"/>
    </row>
    <row r="3070" spans="2:19">
      <c r="B3070" s="5">
        <v>1995</v>
      </c>
      <c r="C3070" s="34">
        <v>141787</v>
      </c>
      <c r="D3070" s="34">
        <v>141787</v>
      </c>
      <c r="E3070" s="34">
        <v>141787</v>
      </c>
      <c r="F3070" s="34">
        <v>141787</v>
      </c>
      <c r="G3070" s="34">
        <v>141787</v>
      </c>
      <c r="H3070" s="34">
        <v>141787</v>
      </c>
      <c r="I3070" s="34">
        <v>141787</v>
      </c>
      <c r="J3070" s="34">
        <v>141787</v>
      </c>
      <c r="K3070" s="34">
        <v>141787</v>
      </c>
      <c r="L3070" s="34">
        <v>141787</v>
      </c>
      <c r="M3070" s="34">
        <v>141787</v>
      </c>
      <c r="N3070" s="34">
        <v>141787</v>
      </c>
      <c r="O3070" s="34"/>
      <c r="P3070" s="34"/>
      <c r="Q3070" s="34"/>
      <c r="R3070" s="34"/>
      <c r="S3070" s="34"/>
    </row>
    <row r="3071" spans="2:19">
      <c r="B3071" s="5">
        <v>1994</v>
      </c>
      <c r="C3071" s="34">
        <v>16466</v>
      </c>
      <c r="D3071" s="34">
        <v>16466</v>
      </c>
      <c r="E3071" s="34">
        <v>16466</v>
      </c>
      <c r="F3071" s="34">
        <v>16466</v>
      </c>
      <c r="G3071" s="34">
        <v>16466</v>
      </c>
      <c r="H3071" s="34">
        <v>16466</v>
      </c>
      <c r="I3071" s="34">
        <v>16466</v>
      </c>
      <c r="J3071" s="34">
        <v>16466</v>
      </c>
      <c r="K3071" s="34">
        <v>16466</v>
      </c>
      <c r="L3071" s="34">
        <v>16466</v>
      </c>
      <c r="M3071" s="34">
        <v>16466</v>
      </c>
      <c r="N3071" s="34">
        <v>16466</v>
      </c>
      <c r="O3071" s="34"/>
      <c r="P3071" s="34"/>
      <c r="Q3071" s="34"/>
      <c r="R3071" s="34"/>
      <c r="S3071" s="34"/>
    </row>
    <row r="3072" spans="2:19">
      <c r="B3072" s="5">
        <v>1993</v>
      </c>
      <c r="C3072" s="34">
        <v>20956</v>
      </c>
      <c r="D3072" s="34">
        <v>20956</v>
      </c>
      <c r="E3072" s="34">
        <v>20956</v>
      </c>
      <c r="F3072" s="34">
        <v>20956</v>
      </c>
      <c r="G3072" s="34">
        <v>20956</v>
      </c>
      <c r="H3072" s="34">
        <v>20956</v>
      </c>
      <c r="I3072" s="34">
        <v>20956</v>
      </c>
      <c r="J3072" s="34">
        <v>20956</v>
      </c>
      <c r="K3072" s="34">
        <v>20956</v>
      </c>
      <c r="L3072" s="34">
        <v>20956</v>
      </c>
      <c r="M3072" s="34">
        <v>20956</v>
      </c>
      <c r="N3072" s="34">
        <v>20956</v>
      </c>
      <c r="O3072" s="34"/>
      <c r="P3072" s="34"/>
      <c r="Q3072" s="34"/>
      <c r="R3072" s="34"/>
      <c r="S3072" s="34"/>
    </row>
    <row r="3073" spans="2:19">
      <c r="B3073" s="5">
        <v>1992</v>
      </c>
      <c r="C3073" s="34">
        <v>59741</v>
      </c>
      <c r="D3073" s="34">
        <v>59741</v>
      </c>
      <c r="E3073" s="34">
        <v>59741</v>
      </c>
      <c r="F3073" s="34">
        <v>59741</v>
      </c>
      <c r="G3073" s="34">
        <v>59741</v>
      </c>
      <c r="H3073" s="34">
        <v>59741</v>
      </c>
      <c r="I3073" s="34">
        <v>59741</v>
      </c>
      <c r="J3073" s="34">
        <v>59741</v>
      </c>
      <c r="K3073" s="34">
        <v>59741</v>
      </c>
      <c r="L3073" s="34">
        <v>59741</v>
      </c>
      <c r="M3073" s="34">
        <v>59741</v>
      </c>
      <c r="N3073" s="34">
        <v>59741</v>
      </c>
      <c r="O3073" s="34"/>
      <c r="P3073" s="34"/>
      <c r="Q3073" s="34"/>
      <c r="R3073" s="34"/>
      <c r="S3073" s="34"/>
    </row>
    <row r="3074" spans="2:19">
      <c r="B3074" s="5">
        <v>1991</v>
      </c>
      <c r="C3074" s="34">
        <v>20690</v>
      </c>
      <c r="D3074" s="34">
        <v>20690</v>
      </c>
      <c r="E3074" s="34">
        <v>20690</v>
      </c>
      <c r="F3074" s="34">
        <v>20690</v>
      </c>
      <c r="G3074" s="34">
        <v>20690</v>
      </c>
      <c r="H3074" s="34">
        <v>20690</v>
      </c>
      <c r="I3074" s="34">
        <v>20690</v>
      </c>
      <c r="J3074" s="34">
        <v>20690</v>
      </c>
      <c r="K3074" s="34">
        <v>20690</v>
      </c>
      <c r="L3074" s="34">
        <v>20690</v>
      </c>
      <c r="M3074" s="34">
        <v>20690</v>
      </c>
      <c r="N3074" s="34">
        <v>20690</v>
      </c>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v>25590</v>
      </c>
      <c r="D3076" s="34">
        <v>25590</v>
      </c>
      <c r="E3076" s="34">
        <v>25590</v>
      </c>
      <c r="F3076" s="34">
        <v>25590</v>
      </c>
      <c r="G3076" s="34">
        <v>25590</v>
      </c>
      <c r="H3076" s="34">
        <v>25590</v>
      </c>
      <c r="I3076" s="34">
        <v>25590</v>
      </c>
      <c r="J3076" s="34">
        <v>25590</v>
      </c>
      <c r="K3076" s="34">
        <v>25590</v>
      </c>
      <c r="L3076" s="34">
        <v>25590</v>
      </c>
      <c r="M3076" s="34">
        <v>25590</v>
      </c>
      <c r="N3076" s="34">
        <v>25590</v>
      </c>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v>3517</v>
      </c>
      <c r="D3078" s="34">
        <v>3517</v>
      </c>
      <c r="E3078" s="34">
        <v>3517</v>
      </c>
      <c r="F3078" s="34">
        <v>3517</v>
      </c>
      <c r="G3078" s="34">
        <v>3517</v>
      </c>
      <c r="H3078" s="34">
        <v>3517</v>
      </c>
      <c r="I3078" s="34">
        <v>3517</v>
      </c>
      <c r="J3078" s="34">
        <v>3517</v>
      </c>
      <c r="K3078" s="34">
        <v>3517</v>
      </c>
      <c r="L3078" s="34">
        <v>3517</v>
      </c>
      <c r="M3078" s="34">
        <v>3517</v>
      </c>
      <c r="N3078" s="34">
        <v>3517</v>
      </c>
      <c r="O3078" s="34"/>
      <c r="P3078" s="34"/>
      <c r="Q3078" s="34"/>
      <c r="R3078" s="34"/>
      <c r="S3078" s="34"/>
    </row>
    <row r="3079" spans="2:19">
      <c r="B3079" s="5">
        <v>1986</v>
      </c>
      <c r="C3079" s="34">
        <v>11480</v>
      </c>
      <c r="D3079" s="34">
        <v>11480</v>
      </c>
      <c r="E3079" s="34">
        <v>11480</v>
      </c>
      <c r="F3079" s="34">
        <v>11480</v>
      </c>
      <c r="G3079" s="34">
        <v>11480</v>
      </c>
      <c r="H3079" s="34">
        <v>11480</v>
      </c>
      <c r="I3079" s="34">
        <v>11480</v>
      </c>
      <c r="J3079" s="34">
        <v>11480</v>
      </c>
      <c r="K3079" s="34">
        <v>11480</v>
      </c>
      <c r="L3079" s="34">
        <v>11480</v>
      </c>
      <c r="M3079" s="34">
        <v>11480</v>
      </c>
      <c r="N3079" s="34">
        <v>11480</v>
      </c>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v>54043</v>
      </c>
      <c r="D3081" s="34">
        <v>54043</v>
      </c>
      <c r="E3081" s="34">
        <v>54043</v>
      </c>
      <c r="F3081" s="34">
        <v>54043</v>
      </c>
      <c r="G3081" s="34">
        <v>54043</v>
      </c>
      <c r="H3081" s="34">
        <v>54043</v>
      </c>
      <c r="I3081" s="34">
        <v>54043</v>
      </c>
      <c r="J3081" s="34">
        <v>54043</v>
      </c>
      <c r="K3081" s="34">
        <v>54043</v>
      </c>
      <c r="L3081" s="34">
        <v>54043</v>
      </c>
      <c r="M3081" s="34">
        <v>54043</v>
      </c>
      <c r="N3081" s="34">
        <v>54043</v>
      </c>
      <c r="O3081" s="34"/>
      <c r="P3081" s="34"/>
      <c r="Q3081" s="34"/>
      <c r="R3081" s="34"/>
      <c r="S3081" s="34"/>
    </row>
    <row r="3082" spans="2:19">
      <c r="B3082" s="5">
        <v>1983</v>
      </c>
      <c r="C3082" s="34">
        <v>44481</v>
      </c>
      <c r="D3082" s="34">
        <v>44481</v>
      </c>
      <c r="E3082" s="34">
        <v>44481</v>
      </c>
      <c r="F3082" s="34">
        <v>44481</v>
      </c>
      <c r="G3082" s="34">
        <v>44481</v>
      </c>
      <c r="H3082" s="34">
        <v>44481</v>
      </c>
      <c r="I3082" s="34">
        <v>44481</v>
      </c>
      <c r="J3082" s="34">
        <v>44481</v>
      </c>
      <c r="K3082" s="34">
        <v>44481</v>
      </c>
      <c r="L3082" s="34">
        <v>44481</v>
      </c>
      <c r="M3082" s="34">
        <v>44481</v>
      </c>
      <c r="N3082" s="34">
        <v>44481</v>
      </c>
      <c r="O3082" s="34"/>
      <c r="P3082" s="34"/>
      <c r="Q3082" s="34"/>
      <c r="R3082" s="34"/>
      <c r="S3082" s="34"/>
    </row>
    <row r="3083" spans="2:19">
      <c r="B3083" s="5">
        <v>1982</v>
      </c>
      <c r="C3083" s="34">
        <v>114153</v>
      </c>
      <c r="D3083" s="34">
        <v>114153</v>
      </c>
      <c r="E3083" s="34">
        <v>114153</v>
      </c>
      <c r="F3083" s="34">
        <v>114153</v>
      </c>
      <c r="G3083" s="34">
        <v>114153</v>
      </c>
      <c r="H3083" s="34">
        <v>114153</v>
      </c>
      <c r="I3083" s="34">
        <v>114153</v>
      </c>
      <c r="J3083" s="34">
        <v>114153</v>
      </c>
      <c r="K3083" s="34">
        <v>114153</v>
      </c>
      <c r="L3083" s="34">
        <v>114153</v>
      </c>
      <c r="M3083" s="34">
        <v>114153</v>
      </c>
      <c r="N3083" s="34">
        <v>114153</v>
      </c>
      <c r="O3083" s="34"/>
      <c r="P3083" s="34"/>
      <c r="Q3083" s="34"/>
      <c r="R3083" s="34"/>
      <c r="S3083" s="34"/>
    </row>
    <row r="3084" spans="2:19">
      <c r="B3084" s="5">
        <v>1981</v>
      </c>
      <c r="C3084" s="34">
        <v>24508</v>
      </c>
      <c r="D3084" s="34">
        <v>24508</v>
      </c>
      <c r="E3084" s="34">
        <v>24508</v>
      </c>
      <c r="F3084" s="34">
        <v>24508</v>
      </c>
      <c r="G3084" s="34">
        <v>24508</v>
      </c>
      <c r="H3084" s="34">
        <v>24508</v>
      </c>
      <c r="I3084" s="34">
        <v>24508</v>
      </c>
      <c r="J3084" s="34">
        <v>24508</v>
      </c>
      <c r="K3084" s="34">
        <v>24508</v>
      </c>
      <c r="L3084" s="34">
        <v>24508</v>
      </c>
      <c r="M3084" s="34">
        <v>24508</v>
      </c>
      <c r="N3084" s="34">
        <v>24508</v>
      </c>
      <c r="O3084" s="34"/>
      <c r="P3084" s="34"/>
      <c r="Q3084" s="34"/>
      <c r="R3084" s="34"/>
      <c r="S3084" s="34"/>
    </row>
    <row r="3085" spans="2:19">
      <c r="B3085" s="5">
        <v>1980</v>
      </c>
      <c r="C3085" s="34">
        <v>43402</v>
      </c>
      <c r="D3085" s="34">
        <v>43402</v>
      </c>
      <c r="E3085" s="34">
        <v>43402</v>
      </c>
      <c r="F3085" s="34">
        <v>43402</v>
      </c>
      <c r="G3085" s="34">
        <v>43402</v>
      </c>
      <c r="H3085" s="34">
        <v>43402</v>
      </c>
      <c r="I3085" s="34">
        <v>43402</v>
      </c>
      <c r="J3085" s="34">
        <v>43402</v>
      </c>
      <c r="K3085" s="34">
        <v>43402</v>
      </c>
      <c r="L3085" s="34">
        <v>43402</v>
      </c>
      <c r="M3085" s="34">
        <v>43402</v>
      </c>
      <c r="N3085" s="34">
        <v>43402</v>
      </c>
      <c r="O3085" s="34"/>
      <c r="P3085" s="34"/>
      <c r="Q3085" s="34"/>
      <c r="R3085" s="34"/>
      <c r="S3085" s="34"/>
    </row>
    <row r="3086" spans="2:19">
      <c r="B3086" s="5">
        <v>1979</v>
      </c>
      <c r="C3086" s="34">
        <v>67854</v>
      </c>
      <c r="D3086" s="34">
        <v>67854</v>
      </c>
      <c r="E3086" s="34">
        <v>67854</v>
      </c>
      <c r="F3086" s="34">
        <v>67854</v>
      </c>
      <c r="G3086" s="34">
        <v>67854</v>
      </c>
      <c r="H3086" s="34">
        <v>67854</v>
      </c>
      <c r="I3086" s="34">
        <v>67854</v>
      </c>
      <c r="J3086" s="34">
        <v>67854</v>
      </c>
      <c r="K3086" s="34">
        <v>67854</v>
      </c>
      <c r="L3086" s="34">
        <v>67854</v>
      </c>
      <c r="M3086" s="34">
        <v>67854</v>
      </c>
      <c r="N3086" s="34">
        <v>67854</v>
      </c>
      <c r="O3086" s="34"/>
      <c r="P3086" s="34"/>
      <c r="Q3086" s="34"/>
      <c r="R3086" s="34"/>
      <c r="S3086" s="34"/>
    </row>
    <row r="3087" spans="2:19">
      <c r="B3087" s="5">
        <v>1978</v>
      </c>
      <c r="C3087" s="34">
        <v>43080</v>
      </c>
      <c r="D3087" s="34">
        <v>43080</v>
      </c>
      <c r="E3087" s="34">
        <v>43080</v>
      </c>
      <c r="F3087" s="34">
        <v>43080</v>
      </c>
      <c r="G3087" s="34">
        <v>43080</v>
      </c>
      <c r="H3087" s="34">
        <v>43080</v>
      </c>
      <c r="I3087" s="34">
        <v>43080</v>
      </c>
      <c r="J3087" s="34">
        <v>43080</v>
      </c>
      <c r="K3087" s="34">
        <v>43080</v>
      </c>
      <c r="L3087" s="34">
        <v>43080</v>
      </c>
      <c r="M3087" s="34">
        <v>43080</v>
      </c>
      <c r="N3087" s="34">
        <v>43080</v>
      </c>
      <c r="O3087" s="34"/>
      <c r="P3087" s="34"/>
      <c r="Q3087" s="34"/>
      <c r="R3087" s="34"/>
      <c r="S3087" s="34"/>
    </row>
    <row r="3088" spans="2:19">
      <c r="B3088" s="5">
        <v>1977</v>
      </c>
      <c r="C3088" s="34">
        <v>54024</v>
      </c>
      <c r="D3088" s="34">
        <v>54024</v>
      </c>
      <c r="E3088" s="34">
        <v>54024</v>
      </c>
      <c r="F3088" s="34">
        <v>54024</v>
      </c>
      <c r="G3088" s="34">
        <v>54024</v>
      </c>
      <c r="H3088" s="34">
        <v>54024</v>
      </c>
      <c r="I3088" s="34">
        <v>54024</v>
      </c>
      <c r="J3088" s="34">
        <v>54024</v>
      </c>
      <c r="K3088" s="34">
        <v>54024</v>
      </c>
      <c r="L3088" s="34">
        <v>54024</v>
      </c>
      <c r="M3088" s="34">
        <v>54024</v>
      </c>
      <c r="N3088" s="34">
        <v>54024</v>
      </c>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v>121359</v>
      </c>
      <c r="D3090" s="34">
        <v>121359</v>
      </c>
      <c r="E3090" s="34">
        <v>121359</v>
      </c>
      <c r="F3090" s="34">
        <v>121359</v>
      </c>
      <c r="G3090" s="34">
        <v>121359</v>
      </c>
      <c r="H3090" s="34">
        <v>121359</v>
      </c>
      <c r="I3090" s="34">
        <v>121359</v>
      </c>
      <c r="J3090" s="34">
        <v>121359</v>
      </c>
      <c r="K3090" s="34">
        <v>121359</v>
      </c>
      <c r="L3090" s="34">
        <v>121359</v>
      </c>
      <c r="M3090" s="34">
        <v>121359</v>
      </c>
      <c r="N3090" s="34">
        <v>121359</v>
      </c>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2640545.46</v>
      </c>
      <c r="D3136" s="10">
        <f>SUM(D3058:D3135)</f>
        <v>2722739.7199999997</v>
      </c>
      <c r="E3136" s="10">
        <f>SUM(E3057:E3135)</f>
        <v>2813312.9699999997</v>
      </c>
      <c r="F3136" s="10">
        <f>SUM(F3056:F3135)</f>
        <v>2847544.4699999997</v>
      </c>
      <c r="G3136" s="10">
        <f>SUM(G3055:G3135)</f>
        <v>2884865.57</v>
      </c>
      <c r="H3136" s="10">
        <f>SUM(H3049:H3135)</f>
        <v>2941459.87</v>
      </c>
      <c r="I3136" s="10">
        <f>SUM(I3049:I3135)</f>
        <v>2956384.06</v>
      </c>
      <c r="J3136" s="10">
        <f t="shared" ref="J3136" si="61">SUM(J3049:J3135)</f>
        <v>3010408.15</v>
      </c>
      <c r="K3136" s="10">
        <f>SUM(K3049:K3135)</f>
        <v>3021910.14</v>
      </c>
      <c r="L3136" s="10">
        <f t="shared" ref="L3136" si="62">SUM(L3049:L3135)</f>
        <v>3022113.57</v>
      </c>
      <c r="M3136" s="10">
        <f>SUM(M3049:M3135)</f>
        <v>3022379.26</v>
      </c>
      <c r="N3136" s="10">
        <f>SUM(N3044:N3135)</f>
        <v>3022379.26</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v>56743.23</v>
      </c>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v>284470.05</v>
      </c>
      <c r="R3140" s="34">
        <v>284470.05</v>
      </c>
      <c r="S3140" s="34">
        <v>284470.05000000005</v>
      </c>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v>51631</v>
      </c>
      <c r="P3142" s="34">
        <v>51631</v>
      </c>
      <c r="Q3142" s="34">
        <v>51631</v>
      </c>
      <c r="R3142" s="34">
        <v>51631</v>
      </c>
      <c r="S3142" s="34">
        <v>51631</v>
      </c>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v>137549.68</v>
      </c>
      <c r="N3144" s="34">
        <v>137549.68</v>
      </c>
      <c r="O3144" s="34">
        <v>7434.6900000000005</v>
      </c>
      <c r="P3144" s="34">
        <v>7434.6900000000005</v>
      </c>
      <c r="Q3144" s="34">
        <v>2478.23</v>
      </c>
      <c r="R3144" s="34">
        <v>2478.23</v>
      </c>
      <c r="S3144" s="34">
        <v>2478.23</v>
      </c>
    </row>
    <row r="3145" spans="1:19">
      <c r="B3145" s="5">
        <v>2015</v>
      </c>
      <c r="C3145" s="33"/>
      <c r="D3145" s="33"/>
      <c r="E3145" s="33"/>
      <c r="F3145" s="33"/>
      <c r="G3145" s="33"/>
      <c r="H3145" s="33"/>
      <c r="I3145" s="33"/>
      <c r="J3145" s="33"/>
      <c r="K3145" s="33"/>
      <c r="L3145" s="34">
        <v>39733.1</v>
      </c>
      <c r="M3145" s="34">
        <v>39733.1</v>
      </c>
      <c r="N3145" s="34">
        <v>39733.1</v>
      </c>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v>99323.45</v>
      </c>
      <c r="K3147" s="34">
        <v>99323.45</v>
      </c>
      <c r="L3147" s="34">
        <v>99323.45</v>
      </c>
      <c r="M3147" s="34">
        <v>99323.45</v>
      </c>
      <c r="N3147" s="34">
        <v>99323.45</v>
      </c>
      <c r="O3147" s="34"/>
      <c r="P3147" s="34"/>
      <c r="Q3147" s="34"/>
      <c r="R3147" s="34"/>
      <c r="S3147" s="34"/>
    </row>
    <row r="3148" spans="1:19">
      <c r="B3148" s="5">
        <v>2012</v>
      </c>
      <c r="C3148" s="33"/>
      <c r="D3148" s="33"/>
      <c r="E3148" s="33"/>
      <c r="F3148" s="33"/>
      <c r="G3148" s="33"/>
      <c r="H3148" s="33"/>
      <c r="I3148" s="34">
        <v>127429.39</v>
      </c>
      <c r="J3148" s="34">
        <v>127429.39</v>
      </c>
      <c r="K3148" s="34">
        <v>127429.39</v>
      </c>
      <c r="L3148" s="34">
        <v>127429.39</v>
      </c>
      <c r="M3148" s="34">
        <v>127429.39</v>
      </c>
      <c r="N3148" s="34">
        <v>127429.39</v>
      </c>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v>138682</v>
      </c>
      <c r="H3150" s="34">
        <v>138682</v>
      </c>
      <c r="I3150" s="34">
        <v>138682</v>
      </c>
      <c r="J3150" s="34">
        <v>138682</v>
      </c>
      <c r="K3150" s="34">
        <v>138682</v>
      </c>
      <c r="L3150" s="34">
        <v>138682</v>
      </c>
      <c r="M3150" s="34">
        <v>138682</v>
      </c>
      <c r="N3150" s="34">
        <v>138682</v>
      </c>
      <c r="O3150" s="34">
        <v>138682</v>
      </c>
      <c r="P3150" s="34">
        <v>138682</v>
      </c>
      <c r="Q3150" s="34">
        <v>138682</v>
      </c>
      <c r="R3150" s="34">
        <v>138682</v>
      </c>
      <c r="S3150" s="34">
        <v>138682</v>
      </c>
    </row>
    <row r="3151" spans="1:19">
      <c r="B3151" s="5">
        <v>2009</v>
      </c>
      <c r="C3151" s="33"/>
      <c r="D3151" s="33"/>
      <c r="E3151" s="33"/>
      <c r="F3151" s="34"/>
      <c r="G3151" s="34"/>
      <c r="H3151" s="34"/>
      <c r="I3151" s="34"/>
      <c r="J3151" s="34"/>
      <c r="K3151" s="34"/>
      <c r="L3151" s="34"/>
      <c r="M3151" s="34"/>
      <c r="N3151" s="34"/>
      <c r="O3151" s="34">
        <v>8367.7900000000009</v>
      </c>
      <c r="P3151" s="34">
        <v>8367.7900000000009</v>
      </c>
      <c r="Q3151" s="34">
        <v>8367.7900000000009</v>
      </c>
      <c r="R3151" s="34">
        <v>8367.7900000000009</v>
      </c>
      <c r="S3151" s="34">
        <v>8367.7900000000009</v>
      </c>
    </row>
    <row r="3152" spans="1:19">
      <c r="B3152" s="5">
        <v>2008</v>
      </c>
      <c r="C3152" s="33"/>
      <c r="D3152" s="33"/>
      <c r="E3152" s="34">
        <v>100928</v>
      </c>
      <c r="F3152" s="34">
        <v>100928</v>
      </c>
      <c r="G3152" s="34">
        <v>100928</v>
      </c>
      <c r="H3152" s="34">
        <v>100928</v>
      </c>
      <c r="I3152" s="34">
        <v>100928</v>
      </c>
      <c r="J3152" s="34">
        <v>100928</v>
      </c>
      <c r="K3152" s="34">
        <v>100928</v>
      </c>
      <c r="L3152" s="34">
        <v>100928</v>
      </c>
      <c r="M3152" s="34">
        <v>100928</v>
      </c>
      <c r="N3152" s="34">
        <v>100928</v>
      </c>
      <c r="O3152" s="34">
        <v>100928</v>
      </c>
      <c r="P3152" s="34">
        <v>100928</v>
      </c>
      <c r="Q3152" s="34">
        <v>100928</v>
      </c>
      <c r="R3152" s="34">
        <v>100928</v>
      </c>
      <c r="S3152" s="34">
        <v>100928</v>
      </c>
    </row>
    <row r="3153" spans="2:19">
      <c r="B3153" s="5">
        <v>2007</v>
      </c>
      <c r="C3153" s="33"/>
      <c r="D3153" s="34">
        <v>24055</v>
      </c>
      <c r="E3153" s="34">
        <v>24055</v>
      </c>
      <c r="F3153" s="34">
        <v>24055</v>
      </c>
      <c r="G3153" s="34">
        <v>24055</v>
      </c>
      <c r="H3153" s="34">
        <v>24055</v>
      </c>
      <c r="I3153" s="34">
        <v>24055</v>
      </c>
      <c r="J3153" s="34">
        <v>24055</v>
      </c>
      <c r="K3153" s="34">
        <v>24055</v>
      </c>
      <c r="L3153" s="34">
        <v>24055</v>
      </c>
      <c r="M3153" s="34">
        <v>24055</v>
      </c>
      <c r="N3153" s="34">
        <v>24055</v>
      </c>
      <c r="O3153" s="34">
        <v>29487.23</v>
      </c>
      <c r="P3153" s="34">
        <v>29487.23</v>
      </c>
      <c r="Q3153" s="34">
        <v>29487.23</v>
      </c>
      <c r="R3153" s="34">
        <v>29487.23</v>
      </c>
      <c r="S3153" s="34">
        <v>29487.23</v>
      </c>
    </row>
    <row r="3154" spans="2:19">
      <c r="B3154" s="5">
        <v>2006</v>
      </c>
      <c r="C3154" s="34">
        <v>505704</v>
      </c>
      <c r="D3154" s="34">
        <v>505704</v>
      </c>
      <c r="E3154" s="34">
        <v>505704</v>
      </c>
      <c r="F3154" s="34">
        <v>505704</v>
      </c>
      <c r="G3154" s="34">
        <v>505704</v>
      </c>
      <c r="H3154" s="34">
        <v>505704</v>
      </c>
      <c r="I3154" s="34">
        <v>505704</v>
      </c>
      <c r="J3154" s="34">
        <v>505704</v>
      </c>
      <c r="K3154" s="34">
        <v>505704</v>
      </c>
      <c r="L3154" s="34">
        <v>505704</v>
      </c>
      <c r="M3154" s="34">
        <v>505704</v>
      </c>
      <c r="N3154" s="34">
        <v>505704</v>
      </c>
      <c r="O3154" s="34">
        <v>454175.62999999995</v>
      </c>
      <c r="P3154" s="34">
        <v>454175.62999999995</v>
      </c>
      <c r="Q3154" s="34">
        <v>428406.75</v>
      </c>
      <c r="R3154" s="34">
        <v>428406.75</v>
      </c>
      <c r="S3154" s="34">
        <v>428406.75</v>
      </c>
    </row>
    <row r="3155" spans="2:19">
      <c r="B3155" s="5">
        <v>2005</v>
      </c>
      <c r="C3155" s="34">
        <v>250485</v>
      </c>
      <c r="D3155" s="34">
        <v>250485</v>
      </c>
      <c r="E3155" s="34">
        <v>250485</v>
      </c>
      <c r="F3155" s="34">
        <v>250485</v>
      </c>
      <c r="G3155" s="34">
        <v>250485</v>
      </c>
      <c r="H3155" s="34">
        <v>250485</v>
      </c>
      <c r="I3155" s="34">
        <v>250485</v>
      </c>
      <c r="J3155" s="34">
        <v>250485</v>
      </c>
      <c r="K3155" s="34">
        <v>250485</v>
      </c>
      <c r="L3155" s="34">
        <v>250485</v>
      </c>
      <c r="M3155" s="34">
        <v>250485</v>
      </c>
      <c r="N3155" s="34">
        <v>250485</v>
      </c>
      <c r="O3155" s="34">
        <v>237144.3</v>
      </c>
      <c r="P3155" s="34">
        <v>237144.3</v>
      </c>
      <c r="Q3155" s="34">
        <v>237144.3</v>
      </c>
      <c r="R3155" s="34">
        <v>237144.3</v>
      </c>
      <c r="S3155" s="34">
        <v>237144.3</v>
      </c>
    </row>
    <row r="3156" spans="2:19">
      <c r="B3156" s="5">
        <v>2004</v>
      </c>
      <c r="C3156" s="34">
        <v>181254</v>
      </c>
      <c r="D3156" s="34">
        <v>181254</v>
      </c>
      <c r="E3156" s="34">
        <v>181254</v>
      </c>
      <c r="F3156" s="34">
        <v>181254</v>
      </c>
      <c r="G3156" s="34">
        <v>181254</v>
      </c>
      <c r="H3156" s="34">
        <v>181254</v>
      </c>
      <c r="I3156" s="34">
        <v>181254</v>
      </c>
      <c r="J3156" s="34">
        <v>181254</v>
      </c>
      <c r="K3156" s="34">
        <v>181254</v>
      </c>
      <c r="L3156" s="34">
        <v>181254</v>
      </c>
      <c r="M3156" s="34">
        <v>181254</v>
      </c>
      <c r="N3156" s="34">
        <v>181254</v>
      </c>
      <c r="O3156" s="34">
        <v>164544.81999999998</v>
      </c>
      <c r="P3156" s="34">
        <v>164544.81999999998</v>
      </c>
      <c r="Q3156" s="34">
        <v>164544.81999999998</v>
      </c>
      <c r="R3156" s="34">
        <v>164544.81999999998</v>
      </c>
      <c r="S3156" s="34">
        <v>164544.81999999998</v>
      </c>
    </row>
    <row r="3157" spans="2:19">
      <c r="B3157" s="5">
        <v>2003</v>
      </c>
      <c r="C3157" s="34">
        <v>63493</v>
      </c>
      <c r="D3157" s="34">
        <v>63493</v>
      </c>
      <c r="E3157" s="34">
        <v>63493</v>
      </c>
      <c r="F3157" s="34">
        <v>63493</v>
      </c>
      <c r="G3157" s="34">
        <v>63493</v>
      </c>
      <c r="H3157" s="34">
        <v>63493</v>
      </c>
      <c r="I3157" s="34">
        <v>63493</v>
      </c>
      <c r="J3157" s="34">
        <v>63493</v>
      </c>
      <c r="K3157" s="34">
        <v>63493</v>
      </c>
      <c r="L3157" s="34">
        <v>63493</v>
      </c>
      <c r="M3157" s="34">
        <v>63493</v>
      </c>
      <c r="N3157" s="34">
        <v>63493</v>
      </c>
      <c r="O3157" s="34">
        <v>76578</v>
      </c>
      <c r="P3157" s="34">
        <v>76578</v>
      </c>
      <c r="Q3157" s="34">
        <v>76578</v>
      </c>
      <c r="R3157" s="34">
        <v>76578</v>
      </c>
      <c r="S3157" s="34">
        <v>76578</v>
      </c>
    </row>
    <row r="3158" spans="2:19">
      <c r="B3158" s="5">
        <v>2002</v>
      </c>
      <c r="C3158" s="34">
        <v>75928</v>
      </c>
      <c r="D3158" s="34">
        <v>75928</v>
      </c>
      <c r="E3158" s="34">
        <v>75928</v>
      </c>
      <c r="F3158" s="34">
        <v>75928</v>
      </c>
      <c r="G3158" s="34">
        <v>75928</v>
      </c>
      <c r="H3158" s="34">
        <v>75928</v>
      </c>
      <c r="I3158" s="34">
        <v>75928</v>
      </c>
      <c r="J3158" s="34">
        <v>75928</v>
      </c>
      <c r="K3158" s="34">
        <v>75928</v>
      </c>
      <c r="L3158" s="34">
        <v>75928</v>
      </c>
      <c r="M3158" s="34">
        <v>75928</v>
      </c>
      <c r="N3158" s="34">
        <v>75928</v>
      </c>
      <c r="O3158" s="34">
        <v>71583.330000000045</v>
      </c>
      <c r="P3158" s="34">
        <v>71583.330000000045</v>
      </c>
      <c r="Q3158" s="34">
        <v>71583.330000000045</v>
      </c>
      <c r="R3158" s="34">
        <v>71583.330000000045</v>
      </c>
      <c r="S3158" s="34">
        <v>71583.330000000045</v>
      </c>
    </row>
    <row r="3159" spans="2:19">
      <c r="B3159" s="5">
        <v>2001</v>
      </c>
      <c r="C3159" s="34">
        <v>15784</v>
      </c>
      <c r="D3159" s="34">
        <v>15784</v>
      </c>
      <c r="E3159" s="34">
        <v>15784</v>
      </c>
      <c r="F3159" s="34">
        <v>15784</v>
      </c>
      <c r="G3159" s="34">
        <v>15784</v>
      </c>
      <c r="H3159" s="34">
        <v>15784</v>
      </c>
      <c r="I3159" s="34">
        <v>15784</v>
      </c>
      <c r="J3159" s="34">
        <v>15784</v>
      </c>
      <c r="K3159" s="34">
        <v>15784</v>
      </c>
      <c r="L3159" s="34">
        <v>15784</v>
      </c>
      <c r="M3159" s="34">
        <v>15784</v>
      </c>
      <c r="N3159" s="34">
        <v>15784</v>
      </c>
      <c r="O3159" s="34">
        <v>20296.150000000001</v>
      </c>
      <c r="P3159" s="34">
        <v>20296.150000000001</v>
      </c>
      <c r="Q3159" s="34">
        <v>20296.150000000001</v>
      </c>
      <c r="R3159" s="34">
        <v>20296.150000000001</v>
      </c>
      <c r="S3159" s="34">
        <v>20296.150000000001</v>
      </c>
    </row>
    <row r="3160" spans="2:19">
      <c r="B3160" s="5">
        <v>2000</v>
      </c>
      <c r="C3160" s="34">
        <v>128806</v>
      </c>
      <c r="D3160" s="34">
        <v>128806</v>
      </c>
      <c r="E3160" s="34">
        <v>128806</v>
      </c>
      <c r="F3160" s="34">
        <v>128806</v>
      </c>
      <c r="G3160" s="34">
        <v>128806</v>
      </c>
      <c r="H3160" s="34">
        <v>128806</v>
      </c>
      <c r="I3160" s="34">
        <v>128806</v>
      </c>
      <c r="J3160" s="34">
        <v>128806</v>
      </c>
      <c r="K3160" s="34">
        <v>128806</v>
      </c>
      <c r="L3160" s="34">
        <v>128806</v>
      </c>
      <c r="M3160" s="34">
        <v>128806</v>
      </c>
      <c r="N3160" s="34">
        <v>128806</v>
      </c>
      <c r="O3160" s="34">
        <v>128806</v>
      </c>
      <c r="P3160" s="34">
        <v>128806</v>
      </c>
      <c r="Q3160" s="34">
        <v>128806</v>
      </c>
      <c r="R3160" s="34">
        <v>128806</v>
      </c>
      <c r="S3160" s="34">
        <v>128806</v>
      </c>
    </row>
    <row r="3161" spans="2:19">
      <c r="B3161" s="5">
        <v>1999</v>
      </c>
      <c r="C3161" s="34">
        <v>26834</v>
      </c>
      <c r="D3161" s="34">
        <v>26834</v>
      </c>
      <c r="E3161" s="34">
        <v>26834</v>
      </c>
      <c r="F3161" s="34">
        <v>26834</v>
      </c>
      <c r="G3161" s="34">
        <v>26834</v>
      </c>
      <c r="H3161" s="34">
        <v>26834</v>
      </c>
      <c r="I3161" s="34">
        <v>26834</v>
      </c>
      <c r="J3161" s="34">
        <v>26834</v>
      </c>
      <c r="K3161" s="34">
        <v>26834</v>
      </c>
      <c r="L3161" s="34">
        <v>26834</v>
      </c>
      <c r="M3161" s="34">
        <v>26834</v>
      </c>
      <c r="N3161" s="34">
        <v>26834</v>
      </c>
      <c r="O3161" s="34">
        <v>35214.07</v>
      </c>
      <c r="P3161" s="34">
        <v>35214.07</v>
      </c>
      <c r="Q3161" s="34">
        <v>35214.07</v>
      </c>
      <c r="R3161" s="34">
        <v>35214.07</v>
      </c>
      <c r="S3161" s="34">
        <v>35214.07</v>
      </c>
    </row>
    <row r="3162" spans="2:19">
      <c r="B3162" s="5">
        <v>1998</v>
      </c>
      <c r="C3162" s="34">
        <v>145076</v>
      </c>
      <c r="D3162" s="34">
        <v>145076</v>
      </c>
      <c r="E3162" s="34">
        <v>145076</v>
      </c>
      <c r="F3162" s="34">
        <v>145076</v>
      </c>
      <c r="G3162" s="34">
        <v>145076</v>
      </c>
      <c r="H3162" s="34">
        <v>145076</v>
      </c>
      <c r="I3162" s="34">
        <v>145076</v>
      </c>
      <c r="J3162" s="34">
        <v>145076</v>
      </c>
      <c r="K3162" s="34">
        <v>145076</v>
      </c>
      <c r="L3162" s="34">
        <v>145076</v>
      </c>
      <c r="M3162" s="34">
        <v>145076</v>
      </c>
      <c r="N3162" s="34">
        <v>145076</v>
      </c>
      <c r="O3162" s="34">
        <v>118951.59000000003</v>
      </c>
      <c r="P3162" s="34">
        <v>118951.59000000003</v>
      </c>
      <c r="Q3162" s="34">
        <v>118951.59000000003</v>
      </c>
      <c r="R3162" s="34">
        <v>118951.59000000003</v>
      </c>
      <c r="S3162" s="34">
        <v>118951.59000000003</v>
      </c>
    </row>
    <row r="3163" spans="2:19">
      <c r="B3163" s="5">
        <v>1997</v>
      </c>
      <c r="C3163" s="34">
        <v>70386</v>
      </c>
      <c r="D3163" s="34">
        <v>70386</v>
      </c>
      <c r="E3163" s="34">
        <v>70386</v>
      </c>
      <c r="F3163" s="34">
        <v>70386</v>
      </c>
      <c r="G3163" s="34">
        <v>70386</v>
      </c>
      <c r="H3163" s="34">
        <v>70386</v>
      </c>
      <c r="I3163" s="34">
        <v>70386</v>
      </c>
      <c r="J3163" s="34">
        <v>70386</v>
      </c>
      <c r="K3163" s="34">
        <v>70386</v>
      </c>
      <c r="L3163" s="34">
        <v>70386</v>
      </c>
      <c r="M3163" s="34">
        <v>70386</v>
      </c>
      <c r="N3163" s="34">
        <v>70386</v>
      </c>
      <c r="O3163" s="34">
        <v>103533.66</v>
      </c>
      <c r="P3163" s="34">
        <v>103533.66</v>
      </c>
      <c r="Q3163" s="34">
        <v>103533.66</v>
      </c>
      <c r="R3163" s="34">
        <v>103533.66</v>
      </c>
      <c r="S3163" s="34">
        <v>103533.66</v>
      </c>
    </row>
    <row r="3164" spans="2:19">
      <c r="B3164" s="5">
        <v>1996</v>
      </c>
      <c r="C3164" s="34">
        <v>163796</v>
      </c>
      <c r="D3164" s="34">
        <v>163796</v>
      </c>
      <c r="E3164" s="34">
        <v>163796</v>
      </c>
      <c r="F3164" s="34">
        <v>163796</v>
      </c>
      <c r="G3164" s="34">
        <v>163796</v>
      </c>
      <c r="H3164" s="34">
        <v>163796</v>
      </c>
      <c r="I3164" s="34">
        <v>163796</v>
      </c>
      <c r="J3164" s="34">
        <v>163796</v>
      </c>
      <c r="K3164" s="34">
        <v>163796</v>
      </c>
      <c r="L3164" s="34">
        <v>163796</v>
      </c>
      <c r="M3164" s="34">
        <v>163796</v>
      </c>
      <c r="N3164" s="34">
        <v>163796</v>
      </c>
      <c r="O3164" s="34">
        <v>173472.83000000002</v>
      </c>
      <c r="P3164" s="34">
        <v>173472.83000000002</v>
      </c>
      <c r="Q3164" s="34">
        <v>173472.83000000002</v>
      </c>
      <c r="R3164" s="34">
        <v>173472.83000000002</v>
      </c>
      <c r="S3164" s="34">
        <v>173472.83000000002</v>
      </c>
    </row>
    <row r="3165" spans="2:19">
      <c r="B3165" s="5">
        <v>1995</v>
      </c>
      <c r="C3165" s="34">
        <v>227062</v>
      </c>
      <c r="D3165" s="34">
        <v>227062</v>
      </c>
      <c r="E3165" s="34">
        <v>227062</v>
      </c>
      <c r="F3165" s="34">
        <v>227062</v>
      </c>
      <c r="G3165" s="34">
        <v>227062</v>
      </c>
      <c r="H3165" s="34">
        <v>227062</v>
      </c>
      <c r="I3165" s="34">
        <v>227062</v>
      </c>
      <c r="J3165" s="34">
        <v>227062</v>
      </c>
      <c r="K3165" s="34">
        <v>227062</v>
      </c>
      <c r="L3165" s="34">
        <v>227062</v>
      </c>
      <c r="M3165" s="34">
        <v>227062</v>
      </c>
      <c r="N3165" s="34">
        <v>227062</v>
      </c>
      <c r="O3165" s="34">
        <v>298271.67</v>
      </c>
      <c r="P3165" s="34">
        <v>298271.67</v>
      </c>
      <c r="Q3165" s="34">
        <v>298271.67</v>
      </c>
      <c r="R3165" s="34">
        <v>298271.67</v>
      </c>
      <c r="S3165" s="34">
        <v>298271.67</v>
      </c>
    </row>
    <row r="3166" spans="2:19">
      <c r="B3166" s="5">
        <v>1994</v>
      </c>
      <c r="C3166" s="34">
        <v>73704</v>
      </c>
      <c r="D3166" s="34">
        <v>73704</v>
      </c>
      <c r="E3166" s="34">
        <v>73704</v>
      </c>
      <c r="F3166" s="34">
        <v>73704</v>
      </c>
      <c r="G3166" s="34">
        <v>73704</v>
      </c>
      <c r="H3166" s="34">
        <v>73704</v>
      </c>
      <c r="I3166" s="34">
        <v>73704</v>
      </c>
      <c r="J3166" s="34">
        <v>73704</v>
      </c>
      <c r="K3166" s="34">
        <v>73704</v>
      </c>
      <c r="L3166" s="34">
        <v>73704</v>
      </c>
      <c r="M3166" s="34">
        <v>73704</v>
      </c>
      <c r="N3166" s="34">
        <v>73704</v>
      </c>
      <c r="O3166" s="34">
        <v>85941.250098730467</v>
      </c>
      <c r="P3166" s="34">
        <v>85941.250098730467</v>
      </c>
      <c r="Q3166" s="34">
        <v>85941.250098730467</v>
      </c>
      <c r="R3166" s="34">
        <v>85941.250098730467</v>
      </c>
      <c r="S3166" s="34">
        <v>85941.250098730467</v>
      </c>
    </row>
    <row r="3167" spans="2:19">
      <c r="B3167" s="5">
        <v>1993</v>
      </c>
      <c r="C3167" s="34">
        <v>71969</v>
      </c>
      <c r="D3167" s="34">
        <v>71969</v>
      </c>
      <c r="E3167" s="34">
        <v>71969</v>
      </c>
      <c r="F3167" s="34">
        <v>71969</v>
      </c>
      <c r="G3167" s="34">
        <v>71969</v>
      </c>
      <c r="H3167" s="34">
        <v>71969</v>
      </c>
      <c r="I3167" s="34">
        <v>71969</v>
      </c>
      <c r="J3167" s="34">
        <v>71969</v>
      </c>
      <c r="K3167" s="34">
        <v>71969</v>
      </c>
      <c r="L3167" s="34">
        <v>71969</v>
      </c>
      <c r="M3167" s="34">
        <v>71969</v>
      </c>
      <c r="N3167" s="34">
        <v>71969</v>
      </c>
      <c r="O3167" s="34">
        <v>80820.479999999967</v>
      </c>
      <c r="P3167" s="34">
        <v>80820.479999999967</v>
      </c>
      <c r="Q3167" s="34">
        <v>80820.479999999967</v>
      </c>
      <c r="R3167" s="34">
        <v>80820.479999999967</v>
      </c>
      <c r="S3167" s="34">
        <v>80820.479999999967</v>
      </c>
    </row>
    <row r="3168" spans="2:19">
      <c r="B3168" s="5">
        <v>1992</v>
      </c>
      <c r="C3168" s="34">
        <v>111335</v>
      </c>
      <c r="D3168" s="34">
        <v>111335</v>
      </c>
      <c r="E3168" s="34">
        <v>111335</v>
      </c>
      <c r="F3168" s="34">
        <v>111335</v>
      </c>
      <c r="G3168" s="34">
        <v>111335</v>
      </c>
      <c r="H3168" s="34">
        <v>111335</v>
      </c>
      <c r="I3168" s="34">
        <v>111335</v>
      </c>
      <c r="J3168" s="34">
        <v>111335</v>
      </c>
      <c r="K3168" s="34">
        <v>111335</v>
      </c>
      <c r="L3168" s="34">
        <v>111335</v>
      </c>
      <c r="M3168" s="34">
        <v>111335</v>
      </c>
      <c r="N3168" s="34">
        <v>111335</v>
      </c>
      <c r="O3168" s="34">
        <v>80065.152830972016</v>
      </c>
      <c r="P3168" s="34">
        <v>80065.152830972016</v>
      </c>
      <c r="Q3168" s="34">
        <v>80065.152830972016</v>
      </c>
      <c r="R3168" s="34">
        <v>80065.152830972016</v>
      </c>
      <c r="S3168" s="34">
        <v>80065.152830972016</v>
      </c>
    </row>
    <row r="3169" spans="2:19">
      <c r="B3169" s="5">
        <v>1991</v>
      </c>
      <c r="C3169" s="34">
        <v>99498</v>
      </c>
      <c r="D3169" s="34">
        <v>99498</v>
      </c>
      <c r="E3169" s="34">
        <v>99498</v>
      </c>
      <c r="F3169" s="34">
        <v>99498</v>
      </c>
      <c r="G3169" s="34">
        <v>99498</v>
      </c>
      <c r="H3169" s="34">
        <v>99498</v>
      </c>
      <c r="I3169" s="34">
        <v>99498</v>
      </c>
      <c r="J3169" s="34">
        <v>99498</v>
      </c>
      <c r="K3169" s="34">
        <v>99498</v>
      </c>
      <c r="L3169" s="34">
        <v>99498</v>
      </c>
      <c r="M3169" s="34">
        <v>99498</v>
      </c>
      <c r="N3169" s="34">
        <v>99498</v>
      </c>
      <c r="O3169" s="34">
        <v>78101.458415404195</v>
      </c>
      <c r="P3169" s="34">
        <v>78101.458415404195</v>
      </c>
      <c r="Q3169" s="34">
        <v>78101.458415404195</v>
      </c>
      <c r="R3169" s="34">
        <v>78101.458415404195</v>
      </c>
      <c r="S3169" s="34">
        <v>78101.458415404195</v>
      </c>
    </row>
    <row r="3170" spans="2:19">
      <c r="B3170" s="5">
        <v>1990</v>
      </c>
      <c r="C3170" s="34">
        <v>66958</v>
      </c>
      <c r="D3170" s="34">
        <v>66958</v>
      </c>
      <c r="E3170" s="34">
        <v>66958</v>
      </c>
      <c r="F3170" s="34">
        <v>66958</v>
      </c>
      <c r="G3170" s="34">
        <v>66958</v>
      </c>
      <c r="H3170" s="34">
        <v>66958</v>
      </c>
      <c r="I3170" s="34">
        <v>66958</v>
      </c>
      <c r="J3170" s="34">
        <v>66958</v>
      </c>
      <c r="K3170" s="34">
        <v>66958</v>
      </c>
      <c r="L3170" s="34">
        <v>66958</v>
      </c>
      <c r="M3170" s="34">
        <v>66958</v>
      </c>
      <c r="N3170" s="34">
        <v>66958</v>
      </c>
      <c r="O3170" s="34">
        <v>55257.09</v>
      </c>
      <c r="P3170" s="34">
        <v>55257.09</v>
      </c>
      <c r="Q3170" s="34">
        <v>55257.09</v>
      </c>
      <c r="R3170" s="34">
        <v>31579.670000000002</v>
      </c>
      <c r="S3170" s="34">
        <v>31579.670000000002</v>
      </c>
    </row>
    <row r="3171" spans="2:19">
      <c r="B3171" s="5">
        <v>1989</v>
      </c>
      <c r="C3171" s="34">
        <v>25749</v>
      </c>
      <c r="D3171" s="34">
        <v>25749</v>
      </c>
      <c r="E3171" s="34">
        <v>25749</v>
      </c>
      <c r="F3171" s="34">
        <v>25749</v>
      </c>
      <c r="G3171" s="34">
        <v>25749</v>
      </c>
      <c r="H3171" s="34">
        <v>25749</v>
      </c>
      <c r="I3171" s="34">
        <v>25749</v>
      </c>
      <c r="J3171" s="34">
        <v>25749</v>
      </c>
      <c r="K3171" s="34">
        <v>25749</v>
      </c>
      <c r="L3171" s="34">
        <v>25749</v>
      </c>
      <c r="M3171" s="34">
        <v>25749</v>
      </c>
      <c r="N3171" s="34">
        <v>25749</v>
      </c>
      <c r="O3171" s="34">
        <v>10307.985187874199</v>
      </c>
      <c r="P3171" s="34">
        <v>10307.985187874199</v>
      </c>
      <c r="Q3171" s="34">
        <v>10307.985187874199</v>
      </c>
      <c r="R3171" s="34">
        <v>10307.985187874199</v>
      </c>
      <c r="S3171" s="34">
        <v>10307.985187874199</v>
      </c>
    </row>
    <row r="3172" spans="2:19">
      <c r="B3172" s="5">
        <v>1988</v>
      </c>
      <c r="C3172" s="34"/>
      <c r="D3172" s="34"/>
      <c r="E3172" s="34"/>
      <c r="F3172" s="34"/>
      <c r="G3172" s="34"/>
      <c r="H3172" s="34"/>
      <c r="I3172" s="34"/>
      <c r="J3172" s="34"/>
      <c r="K3172" s="34"/>
      <c r="L3172" s="34"/>
      <c r="M3172" s="34"/>
      <c r="N3172" s="34"/>
      <c r="O3172" s="34">
        <v>15354</v>
      </c>
      <c r="P3172" s="34">
        <v>15354</v>
      </c>
      <c r="Q3172" s="34">
        <v>15354</v>
      </c>
      <c r="R3172" s="34">
        <v>15354</v>
      </c>
      <c r="S3172" s="34">
        <v>15354</v>
      </c>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v>44947</v>
      </c>
      <c r="D3174" s="34">
        <v>44947</v>
      </c>
      <c r="E3174" s="34">
        <v>44947</v>
      </c>
      <c r="F3174" s="34">
        <v>44947</v>
      </c>
      <c r="G3174" s="34">
        <v>44947</v>
      </c>
      <c r="H3174" s="34">
        <v>44947</v>
      </c>
      <c r="I3174" s="34">
        <v>44947</v>
      </c>
      <c r="J3174" s="34">
        <v>44947</v>
      </c>
      <c r="K3174" s="34">
        <v>44947</v>
      </c>
      <c r="L3174" s="34">
        <v>44947</v>
      </c>
      <c r="M3174" s="34">
        <v>44947</v>
      </c>
      <c r="N3174" s="34">
        <v>44947</v>
      </c>
      <c r="O3174" s="34">
        <v>44947</v>
      </c>
      <c r="P3174" s="34">
        <v>44947</v>
      </c>
      <c r="Q3174" s="34">
        <v>8998.0500000000029</v>
      </c>
      <c r="R3174" s="34">
        <v>8998.0500000000029</v>
      </c>
      <c r="S3174" s="34">
        <v>8998.0500000000029</v>
      </c>
    </row>
    <row r="3175" spans="2:19">
      <c r="B3175" s="5">
        <v>1985</v>
      </c>
      <c r="C3175" s="34">
        <v>25411</v>
      </c>
      <c r="D3175" s="34">
        <v>25411</v>
      </c>
      <c r="E3175" s="34">
        <v>25411</v>
      </c>
      <c r="F3175" s="34">
        <v>25411</v>
      </c>
      <c r="G3175" s="34">
        <v>25411</v>
      </c>
      <c r="H3175" s="34">
        <v>25411</v>
      </c>
      <c r="I3175" s="34">
        <v>25411</v>
      </c>
      <c r="J3175" s="34">
        <v>25411</v>
      </c>
      <c r="K3175" s="34">
        <v>25411</v>
      </c>
      <c r="L3175" s="34">
        <v>25411</v>
      </c>
      <c r="M3175" s="34">
        <v>25411</v>
      </c>
      <c r="N3175" s="34">
        <v>25411</v>
      </c>
      <c r="O3175" s="34">
        <v>13538.82</v>
      </c>
      <c r="P3175" s="34">
        <v>13538.82</v>
      </c>
      <c r="Q3175" s="34">
        <v>13538.82</v>
      </c>
      <c r="R3175" s="34">
        <v>13538.82</v>
      </c>
      <c r="S3175" s="34">
        <v>13538.82</v>
      </c>
    </row>
    <row r="3176" spans="2:19">
      <c r="B3176" s="5">
        <v>1984</v>
      </c>
      <c r="C3176" s="34">
        <v>74881</v>
      </c>
      <c r="D3176" s="34">
        <v>74881</v>
      </c>
      <c r="E3176" s="34">
        <v>74881</v>
      </c>
      <c r="F3176" s="34">
        <v>74881</v>
      </c>
      <c r="G3176" s="34">
        <v>74881</v>
      </c>
      <c r="H3176" s="34">
        <v>74881</v>
      </c>
      <c r="I3176" s="34">
        <v>74881</v>
      </c>
      <c r="J3176" s="34">
        <v>74881</v>
      </c>
      <c r="K3176" s="34">
        <v>74881</v>
      </c>
      <c r="L3176" s="34">
        <v>74881</v>
      </c>
      <c r="M3176" s="34">
        <v>74881</v>
      </c>
      <c r="N3176" s="34">
        <v>74881</v>
      </c>
      <c r="O3176" s="34">
        <v>35094.79</v>
      </c>
      <c r="P3176" s="34">
        <v>35094.79</v>
      </c>
      <c r="Q3176" s="34">
        <v>35094.79</v>
      </c>
      <c r="R3176" s="34">
        <v>35094.79</v>
      </c>
      <c r="S3176" s="34">
        <v>35094.79</v>
      </c>
    </row>
    <row r="3177" spans="2:19">
      <c r="B3177" s="5">
        <v>1983</v>
      </c>
      <c r="C3177" s="34">
        <v>18600</v>
      </c>
      <c r="D3177" s="34">
        <v>18600</v>
      </c>
      <c r="E3177" s="34">
        <v>18600</v>
      </c>
      <c r="F3177" s="34">
        <v>18600</v>
      </c>
      <c r="G3177" s="34">
        <v>18600</v>
      </c>
      <c r="H3177" s="34">
        <v>18600</v>
      </c>
      <c r="I3177" s="34">
        <v>18600</v>
      </c>
      <c r="J3177" s="34">
        <v>18600</v>
      </c>
      <c r="K3177" s="34">
        <v>18600</v>
      </c>
      <c r="L3177" s="34">
        <v>18600</v>
      </c>
      <c r="M3177" s="34">
        <v>18600</v>
      </c>
      <c r="N3177" s="34">
        <v>18600</v>
      </c>
      <c r="O3177" s="34">
        <v>18600</v>
      </c>
      <c r="P3177" s="34">
        <v>18600</v>
      </c>
      <c r="Q3177" s="34">
        <v>18600</v>
      </c>
      <c r="R3177" s="34">
        <v>18600</v>
      </c>
      <c r="S3177" s="34">
        <v>14100.631445473278</v>
      </c>
    </row>
    <row r="3178" spans="2:19">
      <c r="B3178" s="5">
        <v>1982</v>
      </c>
      <c r="C3178" s="34">
        <v>25186</v>
      </c>
      <c r="D3178" s="34">
        <v>25186</v>
      </c>
      <c r="E3178" s="34">
        <v>25186</v>
      </c>
      <c r="F3178" s="34">
        <v>25186</v>
      </c>
      <c r="G3178" s="34">
        <v>25186</v>
      </c>
      <c r="H3178" s="34">
        <v>25186</v>
      </c>
      <c r="I3178" s="34">
        <v>25186</v>
      </c>
      <c r="J3178" s="34">
        <v>25186</v>
      </c>
      <c r="K3178" s="34">
        <v>25186</v>
      </c>
      <c r="L3178" s="34">
        <v>25186</v>
      </c>
      <c r="M3178" s="34">
        <v>25186</v>
      </c>
      <c r="N3178" s="34">
        <v>25186</v>
      </c>
      <c r="O3178" s="34">
        <v>25186</v>
      </c>
      <c r="P3178" s="34">
        <v>25186</v>
      </c>
      <c r="Q3178" s="34">
        <v>25186</v>
      </c>
      <c r="R3178" s="34">
        <v>25186</v>
      </c>
      <c r="S3178" s="34">
        <v>25186</v>
      </c>
    </row>
    <row r="3179" spans="2:19">
      <c r="B3179" s="5">
        <v>1981</v>
      </c>
      <c r="C3179" s="34">
        <v>205323</v>
      </c>
      <c r="D3179" s="34">
        <v>205323</v>
      </c>
      <c r="E3179" s="34">
        <v>205323</v>
      </c>
      <c r="F3179" s="34">
        <v>205323</v>
      </c>
      <c r="G3179" s="34">
        <v>205323</v>
      </c>
      <c r="H3179" s="34">
        <v>205323</v>
      </c>
      <c r="I3179" s="34">
        <v>205323</v>
      </c>
      <c r="J3179" s="34">
        <v>205323</v>
      </c>
      <c r="K3179" s="34">
        <v>205323</v>
      </c>
      <c r="L3179" s="34">
        <v>205323</v>
      </c>
      <c r="M3179" s="34">
        <v>205323</v>
      </c>
      <c r="N3179" s="34">
        <v>205323</v>
      </c>
      <c r="O3179" s="34">
        <v>52674.236633347493</v>
      </c>
      <c r="P3179" s="34">
        <v>52674.236633347493</v>
      </c>
      <c r="Q3179" s="34">
        <v>52674.236633347493</v>
      </c>
      <c r="R3179" s="34">
        <v>52674.236633347493</v>
      </c>
      <c r="S3179" s="34">
        <v>52674.236633347493</v>
      </c>
    </row>
    <row r="3180" spans="2:19">
      <c r="B3180" s="5">
        <v>1980</v>
      </c>
      <c r="C3180" s="34">
        <v>30999</v>
      </c>
      <c r="D3180" s="34">
        <v>30999</v>
      </c>
      <c r="E3180" s="34">
        <v>30999</v>
      </c>
      <c r="F3180" s="34">
        <v>30999</v>
      </c>
      <c r="G3180" s="34">
        <v>30999</v>
      </c>
      <c r="H3180" s="34">
        <v>30999</v>
      </c>
      <c r="I3180" s="34">
        <v>30999</v>
      </c>
      <c r="J3180" s="34">
        <v>30999</v>
      </c>
      <c r="K3180" s="34">
        <v>30999</v>
      </c>
      <c r="L3180" s="34">
        <v>30999</v>
      </c>
      <c r="M3180" s="34">
        <v>30999</v>
      </c>
      <c r="N3180" s="34">
        <v>30999</v>
      </c>
      <c r="O3180" s="34">
        <v>30999</v>
      </c>
      <c r="P3180" s="34">
        <v>30999</v>
      </c>
      <c r="Q3180" s="34">
        <v>30999</v>
      </c>
      <c r="R3180" s="34">
        <v>30999</v>
      </c>
      <c r="S3180" s="34">
        <v>30999</v>
      </c>
    </row>
    <row r="3181" spans="2:19">
      <c r="B3181" s="5">
        <v>1979</v>
      </c>
      <c r="C3181" s="34">
        <v>159701</v>
      </c>
      <c r="D3181" s="34">
        <v>159701</v>
      </c>
      <c r="E3181" s="34">
        <v>159701</v>
      </c>
      <c r="F3181" s="34">
        <v>159701</v>
      </c>
      <c r="G3181" s="34">
        <v>159701</v>
      </c>
      <c r="H3181" s="34">
        <v>159701</v>
      </c>
      <c r="I3181" s="34">
        <v>159701</v>
      </c>
      <c r="J3181" s="34">
        <v>159701</v>
      </c>
      <c r="K3181" s="34">
        <v>159701</v>
      </c>
      <c r="L3181" s="34">
        <v>159701</v>
      </c>
      <c r="M3181" s="34">
        <v>159701</v>
      </c>
      <c r="N3181" s="34">
        <v>159701</v>
      </c>
      <c r="O3181" s="34">
        <v>144346.89000000001</v>
      </c>
      <c r="P3181" s="34">
        <v>144346.89000000001</v>
      </c>
      <c r="Q3181" s="34">
        <v>144346.89000000001</v>
      </c>
      <c r="R3181" s="34">
        <v>144346.89000000001</v>
      </c>
      <c r="S3181" s="34">
        <v>144346.89000000001</v>
      </c>
    </row>
    <row r="3182" spans="2:19">
      <c r="B3182" s="5">
        <v>1978</v>
      </c>
      <c r="C3182" s="34">
        <v>43930</v>
      </c>
      <c r="D3182" s="34">
        <v>43930</v>
      </c>
      <c r="E3182" s="34">
        <v>43930</v>
      </c>
      <c r="F3182" s="34">
        <v>43930</v>
      </c>
      <c r="G3182" s="34">
        <v>43930</v>
      </c>
      <c r="H3182" s="34">
        <v>43930</v>
      </c>
      <c r="I3182" s="34">
        <v>43930</v>
      </c>
      <c r="J3182" s="34">
        <v>43930</v>
      </c>
      <c r="K3182" s="34">
        <v>43930</v>
      </c>
      <c r="L3182" s="34">
        <v>43930</v>
      </c>
      <c r="M3182" s="34">
        <v>43930</v>
      </c>
      <c r="N3182" s="34">
        <v>43930</v>
      </c>
      <c r="O3182" s="34">
        <v>43930</v>
      </c>
      <c r="P3182" s="34">
        <v>43930</v>
      </c>
      <c r="Q3182" s="34">
        <v>43930</v>
      </c>
      <c r="R3182" s="34">
        <v>43930</v>
      </c>
      <c r="S3182" s="34">
        <v>43930</v>
      </c>
    </row>
    <row r="3183" spans="2:19">
      <c r="B3183" s="5">
        <v>1977</v>
      </c>
      <c r="C3183" s="34">
        <v>18714</v>
      </c>
      <c r="D3183" s="34">
        <v>18714</v>
      </c>
      <c r="E3183" s="34">
        <v>18714</v>
      </c>
      <c r="F3183" s="34">
        <v>18714</v>
      </c>
      <c r="G3183" s="34">
        <v>18714</v>
      </c>
      <c r="H3183" s="34">
        <v>18714</v>
      </c>
      <c r="I3183" s="34">
        <v>18714</v>
      </c>
      <c r="J3183" s="34">
        <v>18714</v>
      </c>
      <c r="K3183" s="34">
        <v>18714</v>
      </c>
      <c r="L3183" s="34">
        <v>18714</v>
      </c>
      <c r="M3183" s="34">
        <v>18714</v>
      </c>
      <c r="N3183" s="34">
        <v>18714</v>
      </c>
      <c r="O3183" s="34">
        <v>18714</v>
      </c>
      <c r="P3183" s="34">
        <v>18714</v>
      </c>
      <c r="Q3183" s="34">
        <v>18714</v>
      </c>
      <c r="R3183" s="34">
        <v>18714</v>
      </c>
      <c r="S3183" s="34">
        <v>18714</v>
      </c>
    </row>
    <row r="3184" spans="2:19">
      <c r="B3184" s="5">
        <v>1976</v>
      </c>
      <c r="C3184" s="34">
        <v>98282</v>
      </c>
      <c r="D3184" s="34">
        <v>98282</v>
      </c>
      <c r="E3184" s="34">
        <v>98282</v>
      </c>
      <c r="F3184" s="34">
        <v>98282</v>
      </c>
      <c r="G3184" s="34">
        <v>98282</v>
      </c>
      <c r="H3184" s="34">
        <v>98282</v>
      </c>
      <c r="I3184" s="34">
        <v>98282</v>
      </c>
      <c r="J3184" s="34">
        <v>98282</v>
      </c>
      <c r="K3184" s="34">
        <v>98282</v>
      </c>
      <c r="L3184" s="34">
        <v>98282</v>
      </c>
      <c r="M3184" s="34">
        <v>98282</v>
      </c>
      <c r="N3184" s="34">
        <v>98282</v>
      </c>
      <c r="O3184" s="34"/>
      <c r="P3184" s="34"/>
      <c r="Q3184" s="34"/>
      <c r="R3184" s="34"/>
      <c r="S3184" s="34"/>
    </row>
    <row r="3185" spans="2:19">
      <c r="B3185" s="5">
        <v>1975</v>
      </c>
      <c r="C3185" s="34">
        <v>53235</v>
      </c>
      <c r="D3185" s="34">
        <v>53235</v>
      </c>
      <c r="E3185" s="34">
        <v>53235</v>
      </c>
      <c r="F3185" s="34">
        <v>53235</v>
      </c>
      <c r="G3185" s="34">
        <v>53235</v>
      </c>
      <c r="H3185" s="34">
        <v>53235</v>
      </c>
      <c r="I3185" s="34">
        <v>53235</v>
      </c>
      <c r="J3185" s="34">
        <v>53235</v>
      </c>
      <c r="K3185" s="34">
        <v>53235</v>
      </c>
      <c r="L3185" s="34">
        <v>53235</v>
      </c>
      <c r="M3185" s="34">
        <v>53235</v>
      </c>
      <c r="N3185" s="34">
        <v>53235</v>
      </c>
      <c r="O3185" s="34">
        <v>9768.2199999999993</v>
      </c>
      <c r="P3185" s="34">
        <v>9768.2199999999993</v>
      </c>
      <c r="Q3185" s="34">
        <v>9768.2199999999993</v>
      </c>
      <c r="R3185" s="34">
        <v>9768.2199999999993</v>
      </c>
      <c r="S3185" s="34">
        <v>9768.2199999999993</v>
      </c>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v>2374.9499999999998</v>
      </c>
      <c r="P3189" s="34">
        <v>2374.9499999999998</v>
      </c>
      <c r="Q3189" s="34">
        <v>2374.9499999999998</v>
      </c>
      <c r="R3189" s="34">
        <v>2374.9499999999998</v>
      </c>
      <c r="S3189" s="34">
        <v>2374.9499999999998</v>
      </c>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v>7567.1198417040341</v>
      </c>
      <c r="P3194" s="34">
        <v>7567.1198417040341</v>
      </c>
      <c r="Q3194" s="34">
        <v>7567.1198417040341</v>
      </c>
      <c r="R3194" s="34">
        <v>7567.1198417040341</v>
      </c>
      <c r="S3194" s="34">
        <v>7567.1198417040341</v>
      </c>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v>25053.3</v>
      </c>
      <c r="P3198" s="34">
        <v>25053.3</v>
      </c>
      <c r="Q3198" s="34">
        <v>25053.3</v>
      </c>
      <c r="R3198" s="34">
        <v>25053.3</v>
      </c>
      <c r="S3198" s="34">
        <v>25053.3</v>
      </c>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v>17844.09</v>
      </c>
      <c r="P3200" s="34">
        <v>17844.09</v>
      </c>
      <c r="Q3200" s="34">
        <v>17844.09</v>
      </c>
      <c r="R3200" s="34">
        <v>17844.09</v>
      </c>
      <c r="S3200" s="34">
        <v>17844.09</v>
      </c>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v>3123</v>
      </c>
      <c r="P3202" s="34"/>
      <c r="Q3202" s="34"/>
      <c r="R3202" s="34"/>
      <c r="S3202" s="34"/>
    </row>
    <row r="3203" spans="2:19">
      <c r="B3203" s="5">
        <v>1957</v>
      </c>
      <c r="C3203" s="34"/>
      <c r="D3203" s="34"/>
      <c r="E3203" s="34"/>
      <c r="F3203" s="34"/>
      <c r="G3203" s="34"/>
      <c r="H3203" s="34"/>
      <c r="I3203" s="34"/>
      <c r="J3203" s="34"/>
      <c r="K3203" s="34"/>
      <c r="L3203" s="34"/>
      <c r="M3203" s="34"/>
      <c r="N3203" s="34"/>
      <c r="O3203" s="34">
        <v>7030.2616554608539</v>
      </c>
      <c r="P3203" s="34">
        <v>7030.2616554608539</v>
      </c>
      <c r="Q3203" s="34">
        <v>7030.2616554608539</v>
      </c>
      <c r="R3203" s="34">
        <v>7030.2616554608539</v>
      </c>
      <c r="S3203" s="34">
        <v>7030.2616554608539</v>
      </c>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3103030</v>
      </c>
      <c r="D3231" s="10">
        <f>SUM(D3153:D3230)</f>
        <v>3127085</v>
      </c>
      <c r="E3231" s="10">
        <f>SUM(E3152:E3230)</f>
        <v>3228013</v>
      </c>
      <c r="F3231" s="10">
        <f>SUM(F3151:F3230)</f>
        <v>3228013</v>
      </c>
      <c r="G3231" s="10">
        <f>SUM(G3150:G3230)</f>
        <v>3366695</v>
      </c>
      <c r="H3231" s="10">
        <f>SUM(H3144:H3230)</f>
        <v>3366695</v>
      </c>
      <c r="I3231" s="10">
        <f>SUM(I3144:I3230)</f>
        <v>3494124.39</v>
      </c>
      <c r="J3231" s="10">
        <f t="shared" ref="J3231" si="63">SUM(J3144:J3230)</f>
        <v>3593447.84</v>
      </c>
      <c r="K3231" s="10">
        <f>SUM(K3144:K3230)</f>
        <v>3593447.84</v>
      </c>
      <c r="L3231" s="10">
        <f t="shared" ref="L3231" si="64">SUM(L3144:L3230)</f>
        <v>3633180.94</v>
      </c>
      <c r="M3231" s="10">
        <f>SUM(M3144:M3230)</f>
        <v>3770730.62</v>
      </c>
      <c r="N3231" s="10">
        <f>SUM(N3139:N3230)</f>
        <v>3770730.62</v>
      </c>
      <c r="O3231" s="10">
        <f>SUM(O3139:O3230)</f>
        <v>3125741.8546634936</v>
      </c>
      <c r="P3231" s="10">
        <f>SUM(P3139:P3230)</f>
        <v>3122618.8546634936</v>
      </c>
      <c r="Q3231" s="10">
        <f>SUM(Q3139:Q3230)</f>
        <v>3340414.6146634924</v>
      </c>
      <c r="R3231" s="10">
        <f>SUM(R3138:R3230)</f>
        <v>3316737.1946634925</v>
      </c>
      <c r="S3231" s="10">
        <f>SUM(S3138:S3230)</f>
        <v>3368981.056108966</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v>120183.16</v>
      </c>
    </row>
    <row r="3234" spans="1:19">
      <c r="A3234" s="35"/>
      <c r="B3234" s="5">
        <v>2021</v>
      </c>
      <c r="C3234" s="33"/>
      <c r="D3234" s="33"/>
      <c r="E3234" s="33"/>
      <c r="F3234" s="33"/>
      <c r="G3234" s="33"/>
      <c r="H3234" s="33"/>
      <c r="I3234" s="33"/>
      <c r="J3234" s="33"/>
      <c r="K3234" s="33"/>
      <c r="L3234" s="33"/>
      <c r="M3234" s="33"/>
      <c r="N3234" s="33"/>
      <c r="O3234" s="33"/>
      <c r="P3234" s="33"/>
      <c r="Q3234" s="33"/>
      <c r="R3234" s="34">
        <v>16632.88</v>
      </c>
      <c r="S3234" s="34">
        <v>16632.88</v>
      </c>
    </row>
    <row r="3235" spans="1:19">
      <c r="B3235" s="5">
        <v>2020</v>
      </c>
      <c r="C3235" s="33"/>
      <c r="D3235" s="33"/>
      <c r="E3235" s="33"/>
      <c r="F3235" s="33"/>
      <c r="G3235" s="33"/>
      <c r="H3235" s="33"/>
      <c r="I3235" s="33"/>
      <c r="J3235" s="33"/>
      <c r="K3235" s="33"/>
      <c r="L3235" s="33"/>
      <c r="M3235" s="33"/>
      <c r="N3235" s="33"/>
      <c r="O3235" s="33"/>
      <c r="P3235" s="33"/>
      <c r="Q3235" s="34">
        <v>47318.81</v>
      </c>
      <c r="R3235" s="34">
        <v>47318.81</v>
      </c>
      <c r="S3235" s="34">
        <v>47318.81</v>
      </c>
    </row>
    <row r="3236" spans="1:19">
      <c r="A3236" s="37"/>
      <c r="B3236" s="5">
        <v>2019</v>
      </c>
      <c r="C3236" s="33"/>
      <c r="D3236" s="33"/>
      <c r="E3236" s="33"/>
      <c r="F3236" s="33"/>
      <c r="G3236" s="33"/>
      <c r="H3236" s="33"/>
      <c r="I3236" s="33"/>
      <c r="J3236" s="33"/>
      <c r="K3236" s="33"/>
      <c r="L3236" s="33"/>
      <c r="M3236" s="33"/>
      <c r="N3236" s="33"/>
      <c r="O3236" s="33"/>
      <c r="P3236" s="34">
        <v>94304.62999999999</v>
      </c>
      <c r="Q3236" s="34">
        <v>94304.62999999999</v>
      </c>
      <c r="R3236" s="34">
        <v>94304.62999999999</v>
      </c>
      <c r="S3236" s="34">
        <v>94304.62999999999</v>
      </c>
    </row>
    <row r="3237" spans="1:19">
      <c r="A3237" s="37"/>
      <c r="B3237" s="5">
        <v>2018</v>
      </c>
      <c r="C3237" s="33"/>
      <c r="D3237" s="33"/>
      <c r="E3237" s="33"/>
      <c r="F3237" s="33"/>
      <c r="G3237" s="33"/>
      <c r="H3237" s="33"/>
      <c r="I3237" s="33"/>
      <c r="J3237" s="33"/>
      <c r="K3237" s="33"/>
      <c r="L3237" s="33"/>
      <c r="M3237" s="33"/>
      <c r="N3237" s="33"/>
      <c r="O3237" s="34">
        <v>53527.55</v>
      </c>
      <c r="P3237" s="34">
        <v>53527.55</v>
      </c>
      <c r="Q3237" s="34">
        <v>53527.55</v>
      </c>
      <c r="R3237" s="34">
        <v>53527.55</v>
      </c>
      <c r="S3237" s="34">
        <v>53527.55</v>
      </c>
    </row>
    <row r="3238" spans="1:19">
      <c r="A3238" s="37"/>
      <c r="B3238" s="5">
        <v>2017</v>
      </c>
      <c r="C3238" s="33"/>
      <c r="D3238" s="33"/>
      <c r="E3238" s="33"/>
      <c r="F3238" s="33"/>
      <c r="G3238" s="33"/>
      <c r="H3238" s="33"/>
      <c r="I3238" s="33"/>
      <c r="J3238" s="33"/>
      <c r="K3238" s="33"/>
      <c r="L3238" s="33"/>
      <c r="M3238" s="33"/>
      <c r="N3238" s="34"/>
      <c r="O3238" s="34">
        <v>7785.3</v>
      </c>
      <c r="P3238" s="34">
        <v>7785.3</v>
      </c>
      <c r="Q3238" s="34">
        <v>7785.3</v>
      </c>
      <c r="R3238" s="34">
        <v>7785.3</v>
      </c>
      <c r="S3238" s="34">
        <v>7785.3</v>
      </c>
    </row>
    <row r="3239" spans="1:19">
      <c r="B3239" s="5">
        <v>2016</v>
      </c>
      <c r="C3239" s="33"/>
      <c r="D3239" s="33"/>
      <c r="E3239" s="33"/>
      <c r="F3239" s="33"/>
      <c r="G3239" s="33"/>
      <c r="H3239" s="33"/>
      <c r="I3239" s="33"/>
      <c r="J3239" s="33"/>
      <c r="K3239" s="33"/>
      <c r="L3239" s="33"/>
      <c r="M3239" s="34">
        <v>4950</v>
      </c>
      <c r="N3239" s="34">
        <v>4950</v>
      </c>
      <c r="O3239" s="34">
        <v>4950</v>
      </c>
      <c r="P3239" s="34">
        <v>4950</v>
      </c>
      <c r="Q3239" s="34">
        <v>4950</v>
      </c>
      <c r="R3239" s="34">
        <v>4950</v>
      </c>
      <c r="S3239" s="34">
        <v>4950</v>
      </c>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v>13987.02</v>
      </c>
      <c r="I3244" s="34">
        <v>13987.02</v>
      </c>
      <c r="J3244" s="34">
        <v>13987.02</v>
      </c>
      <c r="K3244" s="34">
        <v>13987.02</v>
      </c>
      <c r="L3244" s="34">
        <v>13987.02</v>
      </c>
      <c r="M3244" s="34">
        <v>13987.02</v>
      </c>
      <c r="N3244" s="34">
        <v>13987.02</v>
      </c>
      <c r="O3244" s="34">
        <v>6688.2999999999993</v>
      </c>
      <c r="P3244" s="34">
        <v>6688.2999999999993</v>
      </c>
      <c r="Q3244" s="34">
        <v>6688.2999999999993</v>
      </c>
      <c r="R3244" s="34">
        <v>6688.2999999999993</v>
      </c>
      <c r="S3244" s="34">
        <v>6688.2999999999993</v>
      </c>
    </row>
    <row r="3245" spans="1:19">
      <c r="B3245" s="5">
        <v>2010</v>
      </c>
      <c r="C3245" s="33"/>
      <c r="D3245" s="33"/>
      <c r="E3245" s="33"/>
      <c r="F3245" s="33"/>
      <c r="G3245" s="34">
        <v>10023</v>
      </c>
      <c r="H3245" s="34">
        <v>10023</v>
      </c>
      <c r="I3245" s="34">
        <v>10023</v>
      </c>
      <c r="J3245" s="34">
        <v>10023</v>
      </c>
      <c r="K3245" s="34">
        <v>10023</v>
      </c>
      <c r="L3245" s="34">
        <v>10023</v>
      </c>
      <c r="M3245" s="34">
        <v>10023</v>
      </c>
      <c r="N3245" s="34">
        <v>10023</v>
      </c>
      <c r="O3245" s="34">
        <v>14738.050000000001</v>
      </c>
      <c r="P3245" s="34">
        <v>14738.050000000001</v>
      </c>
      <c r="Q3245" s="34">
        <v>14738.050000000001</v>
      </c>
      <c r="R3245" s="34">
        <v>14738.050000000001</v>
      </c>
      <c r="S3245" s="34">
        <v>5549.29</v>
      </c>
    </row>
    <row r="3246" spans="1:19">
      <c r="B3246" s="5">
        <v>2009</v>
      </c>
      <c r="C3246" s="33"/>
      <c r="D3246" s="33"/>
      <c r="E3246" s="33"/>
      <c r="F3246" s="34">
        <v>255</v>
      </c>
      <c r="G3246" s="34">
        <v>255</v>
      </c>
      <c r="H3246" s="34">
        <v>255</v>
      </c>
      <c r="I3246" s="34">
        <v>255</v>
      </c>
      <c r="J3246" s="34">
        <v>255</v>
      </c>
      <c r="K3246" s="34">
        <v>255</v>
      </c>
      <c r="L3246" s="34">
        <v>255</v>
      </c>
      <c r="M3246" s="34">
        <v>255</v>
      </c>
      <c r="N3246" s="34">
        <v>255</v>
      </c>
      <c r="O3246" s="34">
        <v>4218.83</v>
      </c>
      <c r="P3246" s="34">
        <v>4218.83</v>
      </c>
      <c r="Q3246" s="34">
        <v>4218.83</v>
      </c>
      <c r="R3246" s="34">
        <v>4218.83</v>
      </c>
      <c r="S3246" s="34">
        <v>4218.83</v>
      </c>
    </row>
    <row r="3247" spans="1:19">
      <c r="B3247" s="5">
        <v>2008</v>
      </c>
      <c r="C3247" s="33"/>
      <c r="D3247" s="33"/>
      <c r="E3247" s="34">
        <v>49325</v>
      </c>
      <c r="F3247" s="34">
        <v>49325</v>
      </c>
      <c r="G3247" s="34">
        <v>49325</v>
      </c>
      <c r="H3247" s="34">
        <v>49325</v>
      </c>
      <c r="I3247" s="34">
        <v>49325</v>
      </c>
      <c r="J3247" s="34">
        <v>49325</v>
      </c>
      <c r="K3247" s="34">
        <v>49325</v>
      </c>
      <c r="L3247" s="34">
        <v>49325</v>
      </c>
      <c r="M3247" s="34">
        <v>49325</v>
      </c>
      <c r="N3247" s="34">
        <v>49325</v>
      </c>
      <c r="O3247" s="34">
        <v>53127.869999999995</v>
      </c>
      <c r="P3247" s="34">
        <v>53127.869999999995</v>
      </c>
      <c r="Q3247" s="34">
        <v>53127.869999999995</v>
      </c>
      <c r="R3247" s="34">
        <v>53127.869999999995</v>
      </c>
      <c r="S3247" s="34">
        <v>52416.869999999995</v>
      </c>
    </row>
    <row r="3248" spans="1:19">
      <c r="B3248" s="5">
        <v>2007</v>
      </c>
      <c r="C3248" s="33"/>
      <c r="D3248" s="34">
        <v>740</v>
      </c>
      <c r="E3248" s="34">
        <v>740</v>
      </c>
      <c r="F3248" s="34">
        <v>740</v>
      </c>
      <c r="G3248" s="34">
        <v>740</v>
      </c>
      <c r="H3248" s="34">
        <v>740</v>
      </c>
      <c r="I3248" s="34">
        <v>740</v>
      </c>
      <c r="J3248" s="34">
        <v>740</v>
      </c>
      <c r="K3248" s="34">
        <v>740</v>
      </c>
      <c r="L3248" s="34">
        <v>740</v>
      </c>
      <c r="M3248" s="34">
        <v>740</v>
      </c>
      <c r="N3248" s="34">
        <v>740</v>
      </c>
      <c r="O3248" s="34">
        <v>5508.7800000000007</v>
      </c>
      <c r="P3248" s="34">
        <v>5508.7800000000007</v>
      </c>
      <c r="Q3248" s="34">
        <v>5508.7800000000007</v>
      </c>
      <c r="R3248" s="34">
        <v>5508.7800000000007</v>
      </c>
      <c r="S3248" s="34">
        <v>5508.7800000000007</v>
      </c>
    </row>
    <row r="3249" spans="2:19">
      <c r="B3249" s="5">
        <v>2006</v>
      </c>
      <c r="C3249" s="34"/>
      <c r="D3249" s="34"/>
      <c r="E3249" s="34"/>
      <c r="F3249" s="34"/>
      <c r="G3249" s="34"/>
      <c r="H3249" s="34"/>
      <c r="I3249" s="34"/>
      <c r="J3249" s="34"/>
      <c r="K3249" s="34"/>
      <c r="L3249" s="34"/>
      <c r="M3249" s="34"/>
      <c r="N3249" s="34"/>
      <c r="O3249" s="34">
        <v>3988.24</v>
      </c>
      <c r="P3249" s="34">
        <v>3988.24</v>
      </c>
      <c r="Q3249" s="34">
        <v>3988.24</v>
      </c>
      <c r="R3249" s="34">
        <v>3988.24</v>
      </c>
      <c r="S3249" s="34">
        <v>3988.24</v>
      </c>
    </row>
    <row r="3250" spans="2:19">
      <c r="B3250" s="5">
        <v>2005</v>
      </c>
      <c r="C3250" s="34"/>
      <c r="D3250" s="34"/>
      <c r="E3250" s="34"/>
      <c r="F3250" s="34"/>
      <c r="G3250" s="34"/>
      <c r="H3250" s="34"/>
      <c r="I3250" s="34"/>
      <c r="J3250" s="34"/>
      <c r="K3250" s="34"/>
      <c r="L3250" s="34"/>
      <c r="M3250" s="34"/>
      <c r="N3250" s="34"/>
      <c r="O3250" s="34">
        <v>2911.71</v>
      </c>
      <c r="P3250" s="34">
        <v>2911.71</v>
      </c>
      <c r="Q3250" s="34">
        <v>2911.71</v>
      </c>
      <c r="R3250" s="34">
        <v>2911.71</v>
      </c>
      <c r="S3250" s="34">
        <v>2911.71</v>
      </c>
    </row>
    <row r="3251" spans="2:19">
      <c r="B3251" s="5">
        <v>2004</v>
      </c>
      <c r="C3251" s="34">
        <v>35327</v>
      </c>
      <c r="D3251" s="34">
        <v>35327</v>
      </c>
      <c r="E3251" s="34">
        <v>35327</v>
      </c>
      <c r="F3251" s="34">
        <v>35327</v>
      </c>
      <c r="G3251" s="34">
        <v>35327</v>
      </c>
      <c r="H3251" s="34">
        <v>35327</v>
      </c>
      <c r="I3251" s="34">
        <v>35327</v>
      </c>
      <c r="J3251" s="34">
        <v>35327</v>
      </c>
      <c r="K3251" s="34">
        <v>35327</v>
      </c>
      <c r="L3251" s="34">
        <v>35327</v>
      </c>
      <c r="M3251" s="34">
        <v>35327</v>
      </c>
      <c r="N3251" s="34">
        <v>35327</v>
      </c>
      <c r="O3251" s="34">
        <v>43914.8</v>
      </c>
      <c r="P3251" s="34">
        <v>43914.8</v>
      </c>
      <c r="Q3251" s="34">
        <v>43914.8</v>
      </c>
      <c r="R3251" s="34">
        <v>43914.8</v>
      </c>
      <c r="S3251" s="34">
        <v>43914.8</v>
      </c>
    </row>
    <row r="3252" spans="2:19">
      <c r="B3252" s="5">
        <v>2003</v>
      </c>
      <c r="C3252" s="34">
        <v>94458</v>
      </c>
      <c r="D3252" s="34">
        <v>94458</v>
      </c>
      <c r="E3252" s="34">
        <v>94458</v>
      </c>
      <c r="F3252" s="34">
        <v>94458</v>
      </c>
      <c r="G3252" s="34">
        <v>94458</v>
      </c>
      <c r="H3252" s="34">
        <v>94458</v>
      </c>
      <c r="I3252" s="34">
        <v>94458</v>
      </c>
      <c r="J3252" s="34">
        <v>94458</v>
      </c>
      <c r="K3252" s="34">
        <v>94458</v>
      </c>
      <c r="L3252" s="34">
        <v>94458</v>
      </c>
      <c r="M3252" s="34">
        <v>94458</v>
      </c>
      <c r="N3252" s="34">
        <v>94458</v>
      </c>
      <c r="O3252" s="34">
        <v>111233.01999999999</v>
      </c>
      <c r="P3252" s="34">
        <v>111233.01999999999</v>
      </c>
      <c r="Q3252" s="34">
        <v>111233.01999999999</v>
      </c>
      <c r="R3252" s="34">
        <v>111233.01999999999</v>
      </c>
      <c r="S3252" s="34">
        <v>110429.12999999999</v>
      </c>
    </row>
    <row r="3253" spans="2:19">
      <c r="B3253" s="5">
        <v>2002</v>
      </c>
      <c r="C3253" s="34">
        <v>50309</v>
      </c>
      <c r="D3253" s="34">
        <v>50309</v>
      </c>
      <c r="E3253" s="34">
        <v>50309</v>
      </c>
      <c r="F3253" s="34">
        <v>50309</v>
      </c>
      <c r="G3253" s="34">
        <v>50309</v>
      </c>
      <c r="H3253" s="34">
        <v>50309</v>
      </c>
      <c r="I3253" s="34">
        <v>50309</v>
      </c>
      <c r="J3253" s="34">
        <v>50309</v>
      </c>
      <c r="K3253" s="34">
        <v>50309</v>
      </c>
      <c r="L3253" s="34">
        <v>50309</v>
      </c>
      <c r="M3253" s="34">
        <v>50309</v>
      </c>
      <c r="N3253" s="34">
        <v>50309</v>
      </c>
      <c r="O3253" s="34">
        <v>62434.49</v>
      </c>
      <c r="P3253" s="34">
        <v>62434.49</v>
      </c>
      <c r="Q3253" s="34">
        <v>62434.49</v>
      </c>
      <c r="R3253" s="34">
        <v>62434.49</v>
      </c>
      <c r="S3253" s="34">
        <v>55590.61</v>
      </c>
    </row>
    <row r="3254" spans="2:19">
      <c r="B3254" s="5">
        <v>2001</v>
      </c>
      <c r="C3254" s="34">
        <v>42519</v>
      </c>
      <c r="D3254" s="34">
        <v>42519</v>
      </c>
      <c r="E3254" s="34">
        <v>42519</v>
      </c>
      <c r="F3254" s="34">
        <v>42519</v>
      </c>
      <c r="G3254" s="34">
        <v>42519</v>
      </c>
      <c r="H3254" s="34">
        <v>42519</v>
      </c>
      <c r="I3254" s="34">
        <v>42519</v>
      </c>
      <c r="J3254" s="34">
        <v>42519</v>
      </c>
      <c r="K3254" s="34">
        <v>42519</v>
      </c>
      <c r="L3254" s="34">
        <v>42519</v>
      </c>
      <c r="M3254" s="34">
        <v>42519</v>
      </c>
      <c r="N3254" s="34">
        <v>42519</v>
      </c>
      <c r="O3254" s="34">
        <v>50015.46</v>
      </c>
      <c r="P3254" s="34">
        <v>50015.46</v>
      </c>
      <c r="Q3254" s="34">
        <v>50015.46</v>
      </c>
      <c r="R3254" s="34">
        <v>50015.46</v>
      </c>
      <c r="S3254" s="34">
        <v>50015.46</v>
      </c>
    </row>
    <row r="3255" spans="2:19">
      <c r="B3255" s="5">
        <v>2000</v>
      </c>
      <c r="C3255" s="34"/>
      <c r="D3255" s="34"/>
      <c r="E3255" s="34"/>
      <c r="F3255" s="34"/>
      <c r="G3255" s="34"/>
      <c r="H3255" s="34"/>
      <c r="I3255" s="34"/>
      <c r="J3255" s="34"/>
      <c r="K3255" s="34"/>
      <c r="L3255" s="34"/>
      <c r="M3255" s="34"/>
      <c r="N3255" s="34"/>
      <c r="O3255" s="34">
        <v>69983.91</v>
      </c>
      <c r="P3255" s="34">
        <v>69983.91</v>
      </c>
      <c r="Q3255" s="34">
        <v>69983.91</v>
      </c>
      <c r="R3255" s="34">
        <v>69983.91</v>
      </c>
      <c r="S3255" s="34">
        <v>69983.91</v>
      </c>
    </row>
    <row r="3256" spans="2:19">
      <c r="B3256" s="5">
        <v>1999</v>
      </c>
      <c r="C3256" s="34">
        <v>41800</v>
      </c>
      <c r="D3256" s="34">
        <v>41800</v>
      </c>
      <c r="E3256" s="34">
        <v>41800</v>
      </c>
      <c r="F3256" s="34">
        <v>41800</v>
      </c>
      <c r="G3256" s="34">
        <v>41800</v>
      </c>
      <c r="H3256" s="34">
        <v>41800</v>
      </c>
      <c r="I3256" s="34">
        <v>41800</v>
      </c>
      <c r="J3256" s="34">
        <v>41800</v>
      </c>
      <c r="K3256" s="34">
        <v>41800</v>
      </c>
      <c r="L3256" s="34">
        <v>41800</v>
      </c>
      <c r="M3256" s="34">
        <v>41800</v>
      </c>
      <c r="N3256" s="34">
        <v>41800</v>
      </c>
      <c r="O3256" s="34">
        <v>63377.47</v>
      </c>
      <c r="P3256" s="34">
        <v>63377.47</v>
      </c>
      <c r="Q3256" s="34">
        <v>63377.47</v>
      </c>
      <c r="R3256" s="34">
        <v>63377.47</v>
      </c>
      <c r="S3256" s="34">
        <v>63377.47</v>
      </c>
    </row>
    <row r="3257" spans="2:19">
      <c r="B3257" s="5">
        <v>1998</v>
      </c>
      <c r="C3257" s="34"/>
      <c r="D3257" s="34"/>
      <c r="E3257" s="34"/>
      <c r="F3257" s="34"/>
      <c r="G3257" s="34"/>
      <c r="H3257" s="34"/>
      <c r="I3257" s="34"/>
      <c r="J3257" s="34"/>
      <c r="K3257" s="34"/>
      <c r="L3257" s="34"/>
      <c r="M3257" s="34"/>
      <c r="N3257" s="34"/>
      <c r="O3257" s="34">
        <v>58699.17</v>
      </c>
      <c r="P3257" s="34">
        <v>58699.17</v>
      </c>
      <c r="Q3257" s="34">
        <v>58699.17</v>
      </c>
      <c r="R3257" s="34">
        <v>58699.17</v>
      </c>
      <c r="S3257" s="34">
        <v>58699.17</v>
      </c>
    </row>
    <row r="3258" spans="2:19">
      <c r="B3258" s="5">
        <v>1997</v>
      </c>
      <c r="C3258" s="34"/>
      <c r="D3258" s="34"/>
      <c r="E3258" s="34"/>
      <c r="F3258" s="34"/>
      <c r="G3258" s="34"/>
      <c r="H3258" s="34"/>
      <c r="I3258" s="34"/>
      <c r="J3258" s="34"/>
      <c r="K3258" s="34"/>
      <c r="L3258" s="34"/>
      <c r="M3258" s="34"/>
      <c r="N3258" s="34"/>
      <c r="O3258" s="34">
        <v>99992.07</v>
      </c>
      <c r="P3258" s="34">
        <v>99992.07</v>
      </c>
      <c r="Q3258" s="34">
        <v>99992.07</v>
      </c>
      <c r="R3258" s="34">
        <v>99992.07</v>
      </c>
      <c r="S3258" s="34">
        <v>99992.07</v>
      </c>
    </row>
    <row r="3259" spans="2:19">
      <c r="B3259" s="5">
        <v>1996</v>
      </c>
      <c r="C3259" s="34">
        <v>83245</v>
      </c>
      <c r="D3259" s="34">
        <v>83245</v>
      </c>
      <c r="E3259" s="34">
        <v>83245</v>
      </c>
      <c r="F3259" s="34">
        <v>83245</v>
      </c>
      <c r="G3259" s="34">
        <v>83245</v>
      </c>
      <c r="H3259" s="34">
        <v>83245</v>
      </c>
      <c r="I3259" s="34">
        <v>83245</v>
      </c>
      <c r="J3259" s="34">
        <v>83245</v>
      </c>
      <c r="K3259" s="34">
        <v>83245</v>
      </c>
      <c r="L3259" s="34">
        <v>83245</v>
      </c>
      <c r="M3259" s="34">
        <v>83245</v>
      </c>
      <c r="N3259" s="34">
        <v>83245</v>
      </c>
      <c r="O3259" s="34">
        <v>113562.20999999999</v>
      </c>
      <c r="P3259" s="34">
        <v>113562.20999999999</v>
      </c>
      <c r="Q3259" s="34">
        <v>113562.20999999999</v>
      </c>
      <c r="R3259" s="34">
        <v>113562.20999999999</v>
      </c>
      <c r="S3259" s="34">
        <v>113562.20999999999</v>
      </c>
    </row>
    <row r="3260" spans="2:19">
      <c r="B3260" s="5">
        <v>1995</v>
      </c>
      <c r="C3260" s="34">
        <v>48904</v>
      </c>
      <c r="D3260" s="34">
        <v>48904</v>
      </c>
      <c r="E3260" s="34">
        <v>48904</v>
      </c>
      <c r="F3260" s="34">
        <v>48904</v>
      </c>
      <c r="G3260" s="34">
        <v>48904</v>
      </c>
      <c r="H3260" s="34">
        <v>48904</v>
      </c>
      <c r="I3260" s="34">
        <v>48904</v>
      </c>
      <c r="J3260" s="34">
        <v>48904</v>
      </c>
      <c r="K3260" s="34">
        <v>48904</v>
      </c>
      <c r="L3260" s="34">
        <v>48904</v>
      </c>
      <c r="M3260" s="34">
        <v>48904</v>
      </c>
      <c r="N3260" s="34">
        <v>48904</v>
      </c>
      <c r="O3260" s="34">
        <v>115908.25</v>
      </c>
      <c r="P3260" s="34">
        <v>115908.25</v>
      </c>
      <c r="Q3260" s="34">
        <v>115908.25</v>
      </c>
      <c r="R3260" s="34">
        <v>115908.25</v>
      </c>
      <c r="S3260" s="34">
        <v>115908.25</v>
      </c>
    </row>
    <row r="3261" spans="2:19">
      <c r="B3261" s="5">
        <v>1994</v>
      </c>
      <c r="C3261" s="34">
        <v>36774</v>
      </c>
      <c r="D3261" s="34">
        <v>36774</v>
      </c>
      <c r="E3261" s="34">
        <v>36774</v>
      </c>
      <c r="F3261" s="34">
        <v>36774</v>
      </c>
      <c r="G3261" s="34">
        <v>36774</v>
      </c>
      <c r="H3261" s="34">
        <v>36774</v>
      </c>
      <c r="I3261" s="34">
        <v>36774</v>
      </c>
      <c r="J3261" s="34">
        <v>36774</v>
      </c>
      <c r="K3261" s="34">
        <v>36774</v>
      </c>
      <c r="L3261" s="34">
        <v>36774</v>
      </c>
      <c r="M3261" s="34">
        <v>36774</v>
      </c>
      <c r="N3261" s="34">
        <v>36774</v>
      </c>
      <c r="O3261" s="34">
        <v>83698.14</v>
      </c>
      <c r="P3261" s="34">
        <v>83698.14</v>
      </c>
      <c r="Q3261" s="34">
        <v>83698.14</v>
      </c>
      <c r="R3261" s="34">
        <v>83698.14</v>
      </c>
      <c r="S3261" s="34">
        <v>83698.14</v>
      </c>
    </row>
    <row r="3262" spans="2:19">
      <c r="B3262" s="5">
        <v>1993</v>
      </c>
      <c r="C3262" s="34">
        <v>7640</v>
      </c>
      <c r="D3262" s="34">
        <v>7640</v>
      </c>
      <c r="E3262" s="34">
        <v>7640</v>
      </c>
      <c r="F3262" s="34">
        <v>7640</v>
      </c>
      <c r="G3262" s="34">
        <v>7640</v>
      </c>
      <c r="H3262" s="34">
        <v>7640</v>
      </c>
      <c r="I3262" s="34">
        <v>7640</v>
      </c>
      <c r="J3262" s="34">
        <v>7640</v>
      </c>
      <c r="K3262" s="34">
        <v>7640</v>
      </c>
      <c r="L3262" s="34">
        <v>7640</v>
      </c>
      <c r="M3262" s="34">
        <v>7640</v>
      </c>
      <c r="N3262" s="34">
        <v>7640</v>
      </c>
      <c r="O3262" s="34">
        <v>9811.7200000000012</v>
      </c>
      <c r="P3262" s="34">
        <v>9811.7200000000012</v>
      </c>
      <c r="Q3262" s="34">
        <v>9811.7200000000012</v>
      </c>
      <c r="R3262" s="34">
        <v>9811.7200000000012</v>
      </c>
      <c r="S3262" s="34">
        <v>9811.7200000000012</v>
      </c>
    </row>
    <row r="3263" spans="2:19">
      <c r="B3263" s="5">
        <v>1992</v>
      </c>
      <c r="C3263" s="34"/>
      <c r="D3263" s="34"/>
      <c r="E3263" s="34"/>
      <c r="F3263" s="34"/>
      <c r="G3263" s="34"/>
      <c r="H3263" s="34"/>
      <c r="I3263" s="34"/>
      <c r="J3263" s="34"/>
      <c r="K3263" s="34"/>
      <c r="L3263" s="34"/>
      <c r="M3263" s="34"/>
      <c r="N3263" s="34"/>
      <c r="O3263" s="34">
        <v>14728.789999999999</v>
      </c>
      <c r="P3263" s="34">
        <v>14728.789999999999</v>
      </c>
      <c r="Q3263" s="34">
        <v>14728.789999999999</v>
      </c>
      <c r="R3263" s="34">
        <v>14728.789999999999</v>
      </c>
      <c r="S3263" s="34">
        <v>14728.789999999999</v>
      </c>
    </row>
    <row r="3264" spans="2:19">
      <c r="B3264" s="5">
        <v>1991</v>
      </c>
      <c r="C3264" s="34"/>
      <c r="D3264" s="34"/>
      <c r="E3264" s="34"/>
      <c r="F3264" s="34"/>
      <c r="G3264" s="34"/>
      <c r="H3264" s="34"/>
      <c r="I3264" s="34"/>
      <c r="J3264" s="34"/>
      <c r="K3264" s="34"/>
      <c r="L3264" s="34"/>
      <c r="M3264" s="34"/>
      <c r="N3264" s="34"/>
      <c r="O3264" s="34">
        <v>14909.29</v>
      </c>
      <c r="P3264" s="34">
        <v>14909.29</v>
      </c>
      <c r="Q3264" s="34">
        <v>14909.29</v>
      </c>
      <c r="R3264" s="34">
        <v>14909.29</v>
      </c>
      <c r="S3264" s="34">
        <v>14909.29</v>
      </c>
    </row>
    <row r="3265" spans="2:19">
      <c r="B3265" s="5">
        <v>1990</v>
      </c>
      <c r="C3265" s="34"/>
      <c r="D3265" s="34"/>
      <c r="E3265" s="34"/>
      <c r="F3265" s="34"/>
      <c r="G3265" s="34"/>
      <c r="H3265" s="34"/>
      <c r="I3265" s="34"/>
      <c r="J3265" s="34"/>
      <c r="K3265" s="34"/>
      <c r="L3265" s="34"/>
      <c r="M3265" s="34"/>
      <c r="N3265" s="34"/>
      <c r="O3265" s="34">
        <v>4337</v>
      </c>
      <c r="P3265" s="34">
        <v>4337</v>
      </c>
      <c r="Q3265" s="34">
        <v>4337</v>
      </c>
      <c r="R3265" s="34">
        <v>4337</v>
      </c>
      <c r="S3265" s="34">
        <v>4337</v>
      </c>
    </row>
    <row r="3266" spans="2:19">
      <c r="B3266" s="5">
        <v>1989</v>
      </c>
      <c r="C3266" s="34"/>
      <c r="D3266" s="34"/>
      <c r="E3266" s="34"/>
      <c r="F3266" s="34"/>
      <c r="G3266" s="34"/>
      <c r="H3266" s="34"/>
      <c r="I3266" s="34"/>
      <c r="J3266" s="34"/>
      <c r="K3266" s="34"/>
      <c r="L3266" s="34"/>
      <c r="M3266" s="34"/>
      <c r="N3266" s="34"/>
      <c r="O3266" s="34">
        <v>2660</v>
      </c>
      <c r="P3266" s="34">
        <v>2660</v>
      </c>
      <c r="Q3266" s="34">
        <v>2660</v>
      </c>
      <c r="R3266" s="34">
        <v>2660</v>
      </c>
      <c r="S3266" s="34">
        <v>2660</v>
      </c>
    </row>
    <row r="3267" spans="2:19">
      <c r="B3267" s="5">
        <v>1988</v>
      </c>
      <c r="C3267" s="34"/>
      <c r="D3267" s="34"/>
      <c r="E3267" s="34"/>
      <c r="F3267" s="34"/>
      <c r="G3267" s="34"/>
      <c r="H3267" s="34"/>
      <c r="I3267" s="34"/>
      <c r="J3267" s="34"/>
      <c r="K3267" s="34"/>
      <c r="L3267" s="34"/>
      <c r="M3267" s="34"/>
      <c r="N3267" s="34"/>
      <c r="O3267" s="34">
        <v>856</v>
      </c>
      <c r="P3267" s="34">
        <v>856</v>
      </c>
      <c r="Q3267" s="34">
        <v>856</v>
      </c>
      <c r="R3267" s="34">
        <v>856</v>
      </c>
      <c r="S3267" s="34">
        <v>856</v>
      </c>
    </row>
    <row r="3268" spans="2:19">
      <c r="B3268" s="5">
        <v>1987</v>
      </c>
      <c r="C3268" s="34"/>
      <c r="D3268" s="34"/>
      <c r="E3268" s="34"/>
      <c r="F3268" s="34"/>
      <c r="G3268" s="34"/>
      <c r="H3268" s="34"/>
      <c r="I3268" s="34"/>
      <c r="J3268" s="34"/>
      <c r="K3268" s="34"/>
      <c r="L3268" s="34"/>
      <c r="M3268" s="34"/>
      <c r="N3268" s="34"/>
      <c r="O3268" s="34">
        <v>1800</v>
      </c>
      <c r="P3268" s="34">
        <v>1800</v>
      </c>
      <c r="Q3268" s="34">
        <v>1800</v>
      </c>
      <c r="R3268" s="34">
        <v>1800</v>
      </c>
      <c r="S3268" s="34">
        <v>1800</v>
      </c>
    </row>
    <row r="3269" spans="2:19">
      <c r="B3269" s="5">
        <v>1986</v>
      </c>
      <c r="C3269" s="34"/>
      <c r="D3269" s="34"/>
      <c r="E3269" s="34"/>
      <c r="F3269" s="34"/>
      <c r="G3269" s="34"/>
      <c r="H3269" s="34"/>
      <c r="I3269" s="34"/>
      <c r="J3269" s="34"/>
      <c r="K3269" s="34"/>
      <c r="L3269" s="34"/>
      <c r="M3269" s="34"/>
      <c r="N3269" s="34"/>
      <c r="O3269" s="34">
        <v>2360</v>
      </c>
      <c r="P3269" s="34">
        <v>2360</v>
      </c>
      <c r="Q3269" s="34">
        <v>2360</v>
      </c>
      <c r="R3269" s="34">
        <v>2360</v>
      </c>
      <c r="S3269" s="34">
        <v>2360</v>
      </c>
    </row>
    <row r="3270" spans="2:19">
      <c r="B3270" s="5">
        <v>1985</v>
      </c>
      <c r="C3270" s="34"/>
      <c r="D3270" s="34"/>
      <c r="E3270" s="34"/>
      <c r="F3270" s="34"/>
      <c r="G3270" s="34"/>
      <c r="H3270" s="34"/>
      <c r="I3270" s="34"/>
      <c r="J3270" s="34"/>
      <c r="K3270" s="34"/>
      <c r="L3270" s="34"/>
      <c r="M3270" s="34"/>
      <c r="N3270" s="34"/>
      <c r="O3270" s="34">
        <v>1121</v>
      </c>
      <c r="P3270" s="34">
        <v>1121</v>
      </c>
      <c r="Q3270" s="34">
        <v>1121</v>
      </c>
      <c r="R3270" s="34">
        <v>1121</v>
      </c>
      <c r="S3270" s="34">
        <v>1121</v>
      </c>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v>29.5</v>
      </c>
      <c r="P3272" s="34">
        <v>29.5</v>
      </c>
      <c r="Q3272" s="34">
        <v>29.5</v>
      </c>
      <c r="R3272" s="34">
        <v>29.5</v>
      </c>
      <c r="S3272" s="34">
        <v>29.5</v>
      </c>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v>29.5</v>
      </c>
      <c r="P3274" s="34">
        <v>29.5</v>
      </c>
      <c r="Q3274" s="34">
        <v>29.5</v>
      </c>
      <c r="R3274" s="34">
        <v>29.5</v>
      </c>
      <c r="S3274" s="34">
        <v>29.5</v>
      </c>
    </row>
    <row r="3275" spans="2:19">
      <c r="B3275" s="5">
        <v>1980</v>
      </c>
      <c r="C3275" s="34"/>
      <c r="D3275" s="34"/>
      <c r="E3275" s="34"/>
      <c r="F3275" s="34"/>
      <c r="G3275" s="34"/>
      <c r="H3275" s="34"/>
      <c r="I3275" s="34"/>
      <c r="J3275" s="34"/>
      <c r="K3275" s="34"/>
      <c r="L3275" s="34"/>
      <c r="M3275" s="34"/>
      <c r="N3275" s="34"/>
      <c r="O3275" s="34">
        <v>1774</v>
      </c>
      <c r="P3275" s="34">
        <v>1774</v>
      </c>
      <c r="Q3275" s="34">
        <v>1774</v>
      </c>
      <c r="R3275" s="34">
        <v>1774</v>
      </c>
      <c r="S3275" s="34">
        <v>1774</v>
      </c>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440976</v>
      </c>
      <c r="D3326" s="10">
        <f>SUM(D3248:D3325)</f>
        <v>441716</v>
      </c>
      <c r="E3326" s="10">
        <f>SUM(E3247:E3325)</f>
        <v>491041</v>
      </c>
      <c r="F3326" s="10">
        <f>SUM(F3246:F3325)</f>
        <v>491296</v>
      </c>
      <c r="G3326" s="10">
        <f>SUM(G3245:G3325)</f>
        <v>501319</v>
      </c>
      <c r="H3326" s="10">
        <f>SUM(H3239:H3325)</f>
        <v>515306.02</v>
      </c>
      <c r="I3326" s="10">
        <f>SUM(I3239:I3325)</f>
        <v>515306.02</v>
      </c>
      <c r="J3326" s="10">
        <f t="shared" ref="J3326" si="65">SUM(J3239:J3325)</f>
        <v>515306.02</v>
      </c>
      <c r="K3326" s="10">
        <f>SUM(K3239:K3325)</f>
        <v>515306.02</v>
      </c>
      <c r="L3326" s="10">
        <f t="shared" ref="L3326" si="66">SUM(L3239:L3325)</f>
        <v>515306.02</v>
      </c>
      <c r="M3326" s="10">
        <f>SUM(M3239:M3325)</f>
        <v>520256.02</v>
      </c>
      <c r="N3326" s="10">
        <f>SUM(N3234:N3325)</f>
        <v>520256.02</v>
      </c>
      <c r="O3326" s="10">
        <f>SUM(O3234:O3325)</f>
        <v>1084680.42</v>
      </c>
      <c r="P3326" s="10">
        <f>SUM(P3234:P3325)</f>
        <v>1178985.0499999998</v>
      </c>
      <c r="Q3326" s="10">
        <f>SUM(Q3234:Q3325)</f>
        <v>1226303.8599999999</v>
      </c>
      <c r="R3326" s="10">
        <f>SUM(R3233:R3325)</f>
        <v>1242936.74</v>
      </c>
      <c r="S3326" s="10">
        <f>SUM(S3233:S3325)</f>
        <v>1345572.3699999999</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2" activePane="bottomLeft" state="frozen"/>
      <selection activeCell="A3293" sqref="A3293"/>
      <selection pane="bottomLeft"/>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2024-08-09T05:56:43Z</dcterms:modified>
</cp:coreProperties>
</file>